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2. Statement of Financial Position\"/>
    </mc:Choice>
  </mc:AlternateContent>
  <xr:revisionPtr revIDLastSave="0" documentId="8_{77853A60-5AA3-4DF8-BB37-9AFD7F98A8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'DC21'!$A$1:$AA$62</definedName>
    <definedName name="_xlnm.Print_Area" localSheetId="13">'DC22'!$A$1:$AA$62</definedName>
    <definedName name="_xlnm.Print_Area" localSheetId="17">'DC23'!$A$1:$AA$62</definedName>
    <definedName name="_xlnm.Print_Area" localSheetId="22">'DC24'!$A$1:$AA$62</definedName>
    <definedName name="_xlnm.Print_Area" localSheetId="26">'DC25'!$A$1:$AA$62</definedName>
    <definedName name="_xlnm.Print_Area" localSheetId="32">'DC26'!$A$1:$AA$62</definedName>
    <definedName name="_xlnm.Print_Area" localSheetId="37">'DC27'!$A$1:$AA$62</definedName>
    <definedName name="_xlnm.Print_Area" localSheetId="43">'DC28'!$A$1:$AA$62</definedName>
    <definedName name="_xlnm.Print_Area" localSheetId="48">'DC29'!$A$1:$AA$62</definedName>
    <definedName name="_xlnm.Print_Area" localSheetId="53">'DC43'!$A$1:$AA$62</definedName>
    <definedName name="_xlnm.Print_Area" localSheetId="0">ETH!$A$1:$AA$62</definedName>
    <definedName name="_xlnm.Print_Area" localSheetId="1">'KZN212'!$A$1:$AA$62</definedName>
    <definedName name="_xlnm.Print_Area" localSheetId="2">'KZN213'!$A$1:$AA$62</definedName>
    <definedName name="_xlnm.Print_Area" localSheetId="3">'KZN214'!$A$1:$AA$62</definedName>
    <definedName name="_xlnm.Print_Area" localSheetId="4">'KZN216'!$A$1:$AA$62</definedName>
    <definedName name="_xlnm.Print_Area" localSheetId="6">'KZN221'!$A$1:$AA$62</definedName>
    <definedName name="_xlnm.Print_Area" localSheetId="7">'KZN222'!$A$1:$AA$62</definedName>
    <definedName name="_xlnm.Print_Area" localSheetId="8">'KZN223'!$A$1:$AA$62</definedName>
    <definedName name="_xlnm.Print_Area" localSheetId="9">'KZN224'!$A$1:$AA$62</definedName>
    <definedName name="_xlnm.Print_Area" localSheetId="10">'KZN225'!$A$1:$AA$62</definedName>
    <definedName name="_xlnm.Print_Area" localSheetId="11">'KZN226'!$A$1:$AA$62</definedName>
    <definedName name="_xlnm.Print_Area" localSheetId="12">'KZN227'!$A$1:$AA$62</definedName>
    <definedName name="_xlnm.Print_Area" localSheetId="14">'KZN235'!$A$1:$AA$62</definedName>
    <definedName name="_xlnm.Print_Area" localSheetId="15">'KZN237'!$A$1:$AA$62</definedName>
    <definedName name="_xlnm.Print_Area" localSheetId="16">'KZN238'!$A$1:$AA$62</definedName>
    <definedName name="_xlnm.Print_Area" localSheetId="18">'KZN241'!$A$1:$AA$62</definedName>
    <definedName name="_xlnm.Print_Area" localSheetId="19">'KZN242'!$A$1:$AA$62</definedName>
    <definedName name="_xlnm.Print_Area" localSheetId="20">'KZN244'!$A$1:$AA$62</definedName>
    <definedName name="_xlnm.Print_Area" localSheetId="21">'KZN245'!$A$1:$AA$62</definedName>
    <definedName name="_xlnm.Print_Area" localSheetId="23">'KZN252'!$A$1:$AA$62</definedName>
    <definedName name="_xlnm.Print_Area" localSheetId="24">'KZN253'!$A$1:$AA$62</definedName>
    <definedName name="_xlnm.Print_Area" localSheetId="25">'KZN254'!$A$1:$AA$62</definedName>
    <definedName name="_xlnm.Print_Area" localSheetId="27">'KZN261'!$A$1:$AA$62</definedName>
    <definedName name="_xlnm.Print_Area" localSheetId="28">'KZN262'!$A$1:$AA$62</definedName>
    <definedName name="_xlnm.Print_Area" localSheetId="29">'KZN263'!$A$1:$AA$62</definedName>
    <definedName name="_xlnm.Print_Area" localSheetId="30">'KZN265'!$A$1:$AA$62</definedName>
    <definedName name="_xlnm.Print_Area" localSheetId="31">'KZN266'!$A$1:$AA$62</definedName>
    <definedName name="_xlnm.Print_Area" localSheetId="33">'KZN271'!$A$1:$AA$62</definedName>
    <definedName name="_xlnm.Print_Area" localSheetId="34">'KZN272'!$A$1:$AA$62</definedName>
    <definedName name="_xlnm.Print_Area" localSheetId="35">'KZN275'!$A$1:$AA$62</definedName>
    <definedName name="_xlnm.Print_Area" localSheetId="36">'KZN276'!$A$1:$AA$62</definedName>
    <definedName name="_xlnm.Print_Area" localSheetId="38">'KZN281'!$A$1:$AA$62</definedName>
    <definedName name="_xlnm.Print_Area" localSheetId="39">'KZN282'!$A$1:$AA$62</definedName>
    <definedName name="_xlnm.Print_Area" localSheetId="40">'KZN284'!$A$1:$AA$62</definedName>
    <definedName name="_xlnm.Print_Area" localSheetId="41">'KZN285'!$A$1:$AA$62</definedName>
    <definedName name="_xlnm.Print_Area" localSheetId="42">'KZN286'!$A$1:$AA$62</definedName>
    <definedName name="_xlnm.Print_Area" localSheetId="44">'KZN291'!$A$1:$AA$62</definedName>
    <definedName name="_xlnm.Print_Area" localSheetId="45">'KZN292'!$A$1:$AA$62</definedName>
    <definedName name="_xlnm.Print_Area" localSheetId="46">'KZN293'!$A$1:$AA$62</definedName>
    <definedName name="_xlnm.Print_Area" localSheetId="47">'KZN294'!$A$1:$AA$62</definedName>
    <definedName name="_xlnm.Print_Area" localSheetId="49">'KZN433'!$A$1:$AA$62</definedName>
    <definedName name="_xlnm.Print_Area" localSheetId="50">'KZN434'!$A$1:$AA$62</definedName>
    <definedName name="_xlnm.Print_Area" localSheetId="51">'KZN435'!$A$1:$AA$62</definedName>
    <definedName name="_xlnm.Print_Area" localSheetId="52">'KZN436'!$A$1:$AA$62</definedName>
    <definedName name="_xlnm.Print_Area" localSheetId="54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N45" i="2"/>
  <c r="G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X45" i="2" s="1"/>
  <c r="W38" i="2"/>
  <c r="W45" i="2" s="1"/>
  <c r="V38" i="2"/>
  <c r="V45" i="2" s="1"/>
  <c r="U38" i="2"/>
  <c r="U45" i="2" s="1"/>
  <c r="T38" i="2"/>
  <c r="T45" i="2" s="1"/>
  <c r="S38" i="2"/>
  <c r="S45" i="2" s="1"/>
  <c r="R38" i="2"/>
  <c r="R45" i="2" s="1"/>
  <c r="Q38" i="2"/>
  <c r="Q45" i="2" s="1"/>
  <c r="P38" i="2"/>
  <c r="P45" i="2" s="1"/>
  <c r="O38" i="2"/>
  <c r="O45" i="2" s="1"/>
  <c r="N38" i="2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F45" i="2" s="1"/>
  <c r="E38" i="2"/>
  <c r="E45" i="2" s="1"/>
  <c r="D38" i="2"/>
  <c r="D45" i="2" s="1"/>
  <c r="C38" i="2"/>
  <c r="C45" i="2" s="1"/>
  <c r="Y27" i="2"/>
  <c r="Q27" i="2"/>
  <c r="Q46" i="2" s="1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X14" i="2"/>
  <c r="X27" i="2" s="1"/>
  <c r="W14" i="2"/>
  <c r="W27" i="2" s="1"/>
  <c r="V14" i="2"/>
  <c r="V27" i="2" s="1"/>
  <c r="U14" i="2"/>
  <c r="U27" i="2" s="1"/>
  <c r="T14" i="2"/>
  <c r="T27" i="2" s="1"/>
  <c r="S14" i="2"/>
  <c r="S27" i="2" s="1"/>
  <c r="R14" i="2"/>
  <c r="Q14" i="2"/>
  <c r="P14" i="2"/>
  <c r="P27" i="2" s="1"/>
  <c r="P46" i="2" s="1"/>
  <c r="O14" i="2"/>
  <c r="O27" i="2" s="1"/>
  <c r="N14" i="2"/>
  <c r="N27" i="2" s="1"/>
  <c r="N46" i="2" s="1"/>
  <c r="M14" i="2"/>
  <c r="M27" i="2" s="1"/>
  <c r="L14" i="2"/>
  <c r="L27" i="2" s="1"/>
  <c r="K14" i="2"/>
  <c r="K27" i="2" s="1"/>
  <c r="J14" i="2"/>
  <c r="I14" i="2"/>
  <c r="I27" i="2" s="1"/>
  <c r="H14" i="2"/>
  <c r="H27" i="2" s="1"/>
  <c r="H46" i="2" s="1"/>
  <c r="G14" i="2"/>
  <c r="G27" i="2" s="1"/>
  <c r="F14" i="2"/>
  <c r="F27" i="2" s="1"/>
  <c r="E14" i="2"/>
  <c r="E27" i="2" s="1"/>
  <c r="D14" i="2"/>
  <c r="D27" i="2" s="1"/>
  <c r="C14" i="2"/>
  <c r="C27" i="2" s="1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T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X45" i="3" s="1"/>
  <c r="Z45" i="3" s="1"/>
  <c r="W38" i="3"/>
  <c r="V38" i="3"/>
  <c r="V45" i="3" s="1"/>
  <c r="U38" i="3"/>
  <c r="U45" i="3" s="1"/>
  <c r="T38" i="3"/>
  <c r="S38" i="3"/>
  <c r="S45" i="3" s="1"/>
  <c r="R38" i="3"/>
  <c r="R45" i="3" s="1"/>
  <c r="Q38" i="3"/>
  <c r="Q45" i="3" s="1"/>
  <c r="P38" i="3"/>
  <c r="P45" i="3" s="1"/>
  <c r="O38" i="3"/>
  <c r="N38" i="3"/>
  <c r="N45" i="3" s="1"/>
  <c r="M38" i="3"/>
  <c r="M45" i="3" s="1"/>
  <c r="L38" i="3"/>
  <c r="L45" i="3" s="1"/>
  <c r="K38" i="3"/>
  <c r="K45" i="3" s="1"/>
  <c r="J38" i="3"/>
  <c r="J45" i="3" s="1"/>
  <c r="I38" i="3"/>
  <c r="I45" i="3" s="1"/>
  <c r="H38" i="3"/>
  <c r="H45" i="3" s="1"/>
  <c r="G38" i="3"/>
  <c r="F38" i="3"/>
  <c r="F45" i="3" s="1"/>
  <c r="E38" i="3"/>
  <c r="E45" i="3" s="1"/>
  <c r="D38" i="3"/>
  <c r="D45" i="3" s="1"/>
  <c r="C38" i="3"/>
  <c r="C45" i="3" s="1"/>
  <c r="W27" i="3"/>
  <c r="O27" i="3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Y27" i="3" s="1"/>
  <c r="X14" i="3"/>
  <c r="X27" i="3" s="1"/>
  <c r="W14" i="3"/>
  <c r="V14" i="3"/>
  <c r="V27" i="3" s="1"/>
  <c r="V46" i="3" s="1"/>
  <c r="U14" i="3"/>
  <c r="U27" i="3" s="1"/>
  <c r="T14" i="3"/>
  <c r="T27" i="3" s="1"/>
  <c r="T46" i="3" s="1"/>
  <c r="S14" i="3"/>
  <c r="S27" i="3" s="1"/>
  <c r="R14" i="3"/>
  <c r="Q14" i="3"/>
  <c r="Q27" i="3" s="1"/>
  <c r="P14" i="3"/>
  <c r="P27" i="3" s="1"/>
  <c r="P46" i="3" s="1"/>
  <c r="O14" i="3"/>
  <c r="N14" i="3"/>
  <c r="N27" i="3" s="1"/>
  <c r="N46" i="3" s="1"/>
  <c r="M14" i="3"/>
  <c r="M27" i="3" s="1"/>
  <c r="L14" i="3"/>
  <c r="L27" i="3" s="1"/>
  <c r="L46" i="3" s="1"/>
  <c r="K14" i="3"/>
  <c r="K27" i="3" s="1"/>
  <c r="J14" i="3"/>
  <c r="I14" i="3"/>
  <c r="I27" i="3" s="1"/>
  <c r="H14" i="3"/>
  <c r="H27" i="3" s="1"/>
  <c r="H46" i="3" s="1"/>
  <c r="G14" i="3"/>
  <c r="G27" i="3" s="1"/>
  <c r="F14" i="3"/>
  <c r="F27" i="3" s="1"/>
  <c r="F46" i="3" s="1"/>
  <c r="E14" i="3"/>
  <c r="E27" i="3" s="1"/>
  <c r="D14" i="3"/>
  <c r="D27" i="3" s="1"/>
  <c r="D46" i="3" s="1"/>
  <c r="C14" i="3"/>
  <c r="C27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X45" i="4" s="1"/>
  <c r="W38" i="4"/>
  <c r="V38" i="4"/>
  <c r="V45" i="4" s="1"/>
  <c r="U38" i="4"/>
  <c r="U45" i="4" s="1"/>
  <c r="T38" i="4"/>
  <c r="T45" i="4" s="1"/>
  <c r="S38" i="4"/>
  <c r="S45" i="4" s="1"/>
  <c r="R38" i="4"/>
  <c r="R45" i="4" s="1"/>
  <c r="Q38" i="4"/>
  <c r="Q45" i="4" s="1"/>
  <c r="P38" i="4"/>
  <c r="P45" i="4" s="1"/>
  <c r="O38" i="4"/>
  <c r="N38" i="4"/>
  <c r="N45" i="4" s="1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F38" i="4"/>
  <c r="F45" i="4" s="1"/>
  <c r="E38" i="4"/>
  <c r="E45" i="4" s="1"/>
  <c r="D38" i="4"/>
  <c r="D45" i="4" s="1"/>
  <c r="C38" i="4"/>
  <c r="C45" i="4" s="1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Y14" i="4"/>
  <c r="Y27" i="4" s="1"/>
  <c r="X14" i="4"/>
  <c r="X27" i="4" s="1"/>
  <c r="W14" i="4"/>
  <c r="W27" i="4" s="1"/>
  <c r="V14" i="4"/>
  <c r="V27" i="4" s="1"/>
  <c r="V46" i="4" s="1"/>
  <c r="U14" i="4"/>
  <c r="U27" i="4" s="1"/>
  <c r="U46" i="4" s="1"/>
  <c r="T14" i="4"/>
  <c r="T27" i="4" s="1"/>
  <c r="S14" i="4"/>
  <c r="S27" i="4" s="1"/>
  <c r="S46" i="4" s="1"/>
  <c r="R14" i="4"/>
  <c r="Q14" i="4"/>
  <c r="Q27" i="4" s="1"/>
  <c r="P14" i="4"/>
  <c r="P27" i="4" s="1"/>
  <c r="O14" i="4"/>
  <c r="N14" i="4"/>
  <c r="N27" i="4" s="1"/>
  <c r="N46" i="4" s="1"/>
  <c r="M14" i="4"/>
  <c r="M27" i="4" s="1"/>
  <c r="M46" i="4" s="1"/>
  <c r="L14" i="4"/>
  <c r="L27" i="4" s="1"/>
  <c r="K14" i="4"/>
  <c r="K27" i="4" s="1"/>
  <c r="K46" i="4" s="1"/>
  <c r="J14" i="4"/>
  <c r="I14" i="4"/>
  <c r="I27" i="4" s="1"/>
  <c r="H14" i="4"/>
  <c r="H27" i="4" s="1"/>
  <c r="G14" i="4"/>
  <c r="G27" i="4" s="1"/>
  <c r="F14" i="4"/>
  <c r="F27" i="4" s="1"/>
  <c r="F46" i="4" s="1"/>
  <c r="E14" i="4"/>
  <c r="E27" i="4" s="1"/>
  <c r="E46" i="4" s="1"/>
  <c r="D14" i="4"/>
  <c r="D27" i="4" s="1"/>
  <c r="C14" i="4"/>
  <c r="C27" i="4" s="1"/>
  <c r="C46" i="4" s="1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D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X45" i="5" s="1"/>
  <c r="Z45" i="5" s="1"/>
  <c r="W38" i="5"/>
  <c r="V38" i="5"/>
  <c r="V45" i="5" s="1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N38" i="5"/>
  <c r="N45" i="5" s="1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F38" i="5"/>
  <c r="F45" i="5" s="1"/>
  <c r="E38" i="5"/>
  <c r="E45" i="5" s="1"/>
  <c r="D38" i="5"/>
  <c r="C38" i="5"/>
  <c r="C45" i="5" s="1"/>
  <c r="W27" i="5"/>
  <c r="G27" i="5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AA46" i="5" s="1"/>
  <c r="Y14" i="5"/>
  <c r="Y27" i="5" s="1"/>
  <c r="X14" i="5"/>
  <c r="X27" i="5" s="1"/>
  <c r="W14" i="5"/>
  <c r="V14" i="5"/>
  <c r="V27" i="5" s="1"/>
  <c r="V46" i="5" s="1"/>
  <c r="U14" i="5"/>
  <c r="U27" i="5" s="1"/>
  <c r="U46" i="5" s="1"/>
  <c r="T14" i="5"/>
  <c r="T27" i="5" s="1"/>
  <c r="S14" i="5"/>
  <c r="S27" i="5" s="1"/>
  <c r="R14" i="5"/>
  <c r="Q14" i="5"/>
  <c r="Q27" i="5" s="1"/>
  <c r="P14" i="5"/>
  <c r="P27" i="5" s="1"/>
  <c r="O14" i="5"/>
  <c r="O27" i="5" s="1"/>
  <c r="N14" i="5"/>
  <c r="N27" i="5" s="1"/>
  <c r="N46" i="5" s="1"/>
  <c r="M14" i="5"/>
  <c r="M27" i="5" s="1"/>
  <c r="M46" i="5" s="1"/>
  <c r="L14" i="5"/>
  <c r="L27" i="5" s="1"/>
  <c r="K14" i="5"/>
  <c r="K27" i="5" s="1"/>
  <c r="J14" i="5"/>
  <c r="I14" i="5"/>
  <c r="I27" i="5" s="1"/>
  <c r="H14" i="5"/>
  <c r="H27" i="5" s="1"/>
  <c r="G14" i="5"/>
  <c r="F14" i="5"/>
  <c r="F27" i="5" s="1"/>
  <c r="F46" i="5" s="1"/>
  <c r="E14" i="5"/>
  <c r="E27" i="5" s="1"/>
  <c r="E46" i="5" s="1"/>
  <c r="D14" i="5"/>
  <c r="D27" i="5" s="1"/>
  <c r="C14" i="5"/>
  <c r="C27" i="5" s="1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X45" i="6" s="1"/>
  <c r="Z45" i="6" s="1"/>
  <c r="W38" i="6"/>
  <c r="V38" i="6"/>
  <c r="V45" i="6" s="1"/>
  <c r="U38" i="6"/>
  <c r="U45" i="6" s="1"/>
  <c r="T38" i="6"/>
  <c r="T45" i="6" s="1"/>
  <c r="S38" i="6"/>
  <c r="S45" i="6" s="1"/>
  <c r="R38" i="6"/>
  <c r="R45" i="6" s="1"/>
  <c r="Q38" i="6"/>
  <c r="Q45" i="6" s="1"/>
  <c r="P38" i="6"/>
  <c r="P45" i="6" s="1"/>
  <c r="O38" i="6"/>
  <c r="N38" i="6"/>
  <c r="N45" i="6" s="1"/>
  <c r="M38" i="6"/>
  <c r="M45" i="6" s="1"/>
  <c r="L38" i="6"/>
  <c r="L45" i="6" s="1"/>
  <c r="K38" i="6"/>
  <c r="K45" i="6" s="1"/>
  <c r="J38" i="6"/>
  <c r="J45" i="6" s="1"/>
  <c r="I38" i="6"/>
  <c r="I45" i="6" s="1"/>
  <c r="H38" i="6"/>
  <c r="H45" i="6" s="1"/>
  <c r="G38" i="6"/>
  <c r="F38" i="6"/>
  <c r="F45" i="6" s="1"/>
  <c r="E38" i="6"/>
  <c r="E45" i="6" s="1"/>
  <c r="D38" i="6"/>
  <c r="D45" i="6" s="1"/>
  <c r="C38" i="6"/>
  <c r="C45" i="6" s="1"/>
  <c r="W27" i="6"/>
  <c r="O27" i="6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Y14" i="6"/>
  <c r="Y27" i="6" s="1"/>
  <c r="Y46" i="6" s="1"/>
  <c r="X14" i="6"/>
  <c r="X27" i="6" s="1"/>
  <c r="W14" i="6"/>
  <c r="V14" i="6"/>
  <c r="V27" i="6" s="1"/>
  <c r="U14" i="6"/>
  <c r="U27" i="6" s="1"/>
  <c r="U46" i="6" s="1"/>
  <c r="T14" i="6"/>
  <c r="T27" i="6" s="1"/>
  <c r="S14" i="6"/>
  <c r="S27" i="6" s="1"/>
  <c r="S46" i="6" s="1"/>
  <c r="R14" i="6"/>
  <c r="Q14" i="6"/>
  <c r="Q27" i="6" s="1"/>
  <c r="Q46" i="6" s="1"/>
  <c r="P14" i="6"/>
  <c r="P27" i="6" s="1"/>
  <c r="O14" i="6"/>
  <c r="N14" i="6"/>
  <c r="N27" i="6" s="1"/>
  <c r="M14" i="6"/>
  <c r="M27" i="6" s="1"/>
  <c r="M46" i="6" s="1"/>
  <c r="L14" i="6"/>
  <c r="L27" i="6" s="1"/>
  <c r="K14" i="6"/>
  <c r="K27" i="6" s="1"/>
  <c r="K46" i="6" s="1"/>
  <c r="J14" i="6"/>
  <c r="I14" i="6"/>
  <c r="I27" i="6" s="1"/>
  <c r="I46" i="6" s="1"/>
  <c r="H14" i="6"/>
  <c r="H27" i="6" s="1"/>
  <c r="G14" i="6"/>
  <c r="G27" i="6" s="1"/>
  <c r="F14" i="6"/>
  <c r="F27" i="6" s="1"/>
  <c r="E14" i="6"/>
  <c r="E27" i="6" s="1"/>
  <c r="E46" i="6" s="1"/>
  <c r="D14" i="6"/>
  <c r="D27" i="6" s="1"/>
  <c r="C14" i="6"/>
  <c r="C27" i="6" s="1"/>
  <c r="C46" i="6" s="1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T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X45" i="7" s="1"/>
  <c r="W38" i="7"/>
  <c r="V38" i="7"/>
  <c r="V45" i="7" s="1"/>
  <c r="U38" i="7"/>
  <c r="U45" i="7" s="1"/>
  <c r="T38" i="7"/>
  <c r="S38" i="7"/>
  <c r="S45" i="7" s="1"/>
  <c r="R38" i="7"/>
  <c r="R45" i="7" s="1"/>
  <c r="Q38" i="7"/>
  <c r="Q45" i="7" s="1"/>
  <c r="P38" i="7"/>
  <c r="P45" i="7" s="1"/>
  <c r="O38" i="7"/>
  <c r="N38" i="7"/>
  <c r="N45" i="7" s="1"/>
  <c r="M38" i="7"/>
  <c r="M45" i="7" s="1"/>
  <c r="L38" i="7"/>
  <c r="L45" i="7" s="1"/>
  <c r="K38" i="7"/>
  <c r="K45" i="7" s="1"/>
  <c r="J38" i="7"/>
  <c r="J45" i="7" s="1"/>
  <c r="I38" i="7"/>
  <c r="I45" i="7" s="1"/>
  <c r="H38" i="7"/>
  <c r="H45" i="7" s="1"/>
  <c r="G38" i="7"/>
  <c r="F38" i="7"/>
  <c r="F45" i="7" s="1"/>
  <c r="E38" i="7"/>
  <c r="E45" i="7" s="1"/>
  <c r="D38" i="7"/>
  <c r="D45" i="7" s="1"/>
  <c r="C38" i="7"/>
  <c r="C45" i="7" s="1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AA46" i="7" s="1"/>
  <c r="Y14" i="7"/>
  <c r="Y27" i="7" s="1"/>
  <c r="X14" i="7"/>
  <c r="X27" i="7" s="1"/>
  <c r="W14" i="7"/>
  <c r="W27" i="7" s="1"/>
  <c r="V14" i="7"/>
  <c r="V27" i="7" s="1"/>
  <c r="U14" i="7"/>
  <c r="U27" i="7" s="1"/>
  <c r="T14" i="7"/>
  <c r="T27" i="7" s="1"/>
  <c r="S14" i="7"/>
  <c r="S27" i="7" s="1"/>
  <c r="S46" i="7" s="1"/>
  <c r="R14" i="7"/>
  <c r="Q14" i="7"/>
  <c r="Q27" i="7" s="1"/>
  <c r="P14" i="7"/>
  <c r="P27" i="7" s="1"/>
  <c r="P46" i="7" s="1"/>
  <c r="O14" i="7"/>
  <c r="O27" i="7" s="1"/>
  <c r="N14" i="7"/>
  <c r="N27" i="7" s="1"/>
  <c r="M14" i="7"/>
  <c r="M27" i="7" s="1"/>
  <c r="L14" i="7"/>
  <c r="L27" i="7" s="1"/>
  <c r="K14" i="7"/>
  <c r="K27" i="7" s="1"/>
  <c r="K46" i="7" s="1"/>
  <c r="J14" i="7"/>
  <c r="I14" i="7"/>
  <c r="I27" i="7" s="1"/>
  <c r="H14" i="7"/>
  <c r="H27" i="7" s="1"/>
  <c r="H46" i="7" s="1"/>
  <c r="G14" i="7"/>
  <c r="G27" i="7" s="1"/>
  <c r="F14" i="7"/>
  <c r="F27" i="7" s="1"/>
  <c r="E14" i="7"/>
  <c r="E27" i="7" s="1"/>
  <c r="D14" i="7"/>
  <c r="D27" i="7" s="1"/>
  <c r="C14" i="7"/>
  <c r="C27" i="7" s="1"/>
  <c r="C46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Y45" i="8"/>
  <c r="O45" i="8"/>
  <c r="F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X38" i="8"/>
  <c r="W38" i="8"/>
  <c r="V38" i="8"/>
  <c r="V45" i="8" s="1"/>
  <c r="U38" i="8"/>
  <c r="T38" i="8"/>
  <c r="T45" i="8" s="1"/>
  <c r="S38" i="8"/>
  <c r="S45" i="8" s="1"/>
  <c r="R38" i="8"/>
  <c r="R45" i="8" s="1"/>
  <c r="Q38" i="8"/>
  <c r="Q45" i="8" s="1"/>
  <c r="P38" i="8"/>
  <c r="P45" i="8" s="1"/>
  <c r="P46" i="8" s="1"/>
  <c r="O38" i="8"/>
  <c r="N38" i="8"/>
  <c r="N45" i="8" s="1"/>
  <c r="M38" i="8"/>
  <c r="L38" i="8"/>
  <c r="L45" i="8" s="1"/>
  <c r="K38" i="8"/>
  <c r="K45" i="8" s="1"/>
  <c r="J38" i="8"/>
  <c r="J45" i="8" s="1"/>
  <c r="I38" i="8"/>
  <c r="I45" i="8" s="1"/>
  <c r="H38" i="8"/>
  <c r="H45" i="8" s="1"/>
  <c r="H46" i="8" s="1"/>
  <c r="G38" i="8"/>
  <c r="F38" i="8"/>
  <c r="E38" i="8"/>
  <c r="D38" i="8"/>
  <c r="D45" i="8" s="1"/>
  <c r="C38" i="8"/>
  <c r="C45" i="8" s="1"/>
  <c r="T27" i="8"/>
  <c r="Q27" i="8"/>
  <c r="D27" i="8"/>
  <c r="D46" i="8" s="1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AA46" i="8" s="1"/>
  <c r="Y14" i="8"/>
  <c r="Y27" i="8" s="1"/>
  <c r="Y46" i="8" s="1"/>
  <c r="X14" i="8"/>
  <c r="W14" i="8"/>
  <c r="W27" i="8" s="1"/>
  <c r="V14" i="8"/>
  <c r="V27" i="8" s="1"/>
  <c r="U14" i="8"/>
  <c r="U27" i="8" s="1"/>
  <c r="T14" i="8"/>
  <c r="S14" i="8"/>
  <c r="S27" i="8" s="1"/>
  <c r="S46" i="8" s="1"/>
  <c r="R14" i="8"/>
  <c r="Q14" i="8"/>
  <c r="P14" i="8"/>
  <c r="P27" i="8" s="1"/>
  <c r="O14" i="8"/>
  <c r="O27" i="8" s="1"/>
  <c r="N14" i="8"/>
  <c r="N27" i="8" s="1"/>
  <c r="M14" i="8"/>
  <c r="M27" i="8" s="1"/>
  <c r="L14" i="8"/>
  <c r="L27" i="8" s="1"/>
  <c r="K14" i="8"/>
  <c r="K27" i="8" s="1"/>
  <c r="K46" i="8" s="1"/>
  <c r="J14" i="8"/>
  <c r="I14" i="8"/>
  <c r="I27" i="8" s="1"/>
  <c r="H14" i="8"/>
  <c r="H27" i="8" s="1"/>
  <c r="G14" i="8"/>
  <c r="G27" i="8" s="1"/>
  <c r="F14" i="8"/>
  <c r="F27" i="8" s="1"/>
  <c r="F46" i="8" s="1"/>
  <c r="E14" i="8"/>
  <c r="E27" i="8" s="1"/>
  <c r="D14" i="8"/>
  <c r="C14" i="8"/>
  <c r="C27" i="8" s="1"/>
  <c r="C46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Y45" i="9" s="1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I45" i="9" s="1"/>
  <c r="H44" i="9"/>
  <c r="G44" i="9"/>
  <c r="F44" i="9"/>
  <c r="E44" i="9"/>
  <c r="D44" i="9"/>
  <c r="C44" i="9"/>
  <c r="AA38" i="9"/>
  <c r="Y38" i="9"/>
  <c r="X38" i="9"/>
  <c r="W38" i="9"/>
  <c r="W45" i="9" s="1"/>
  <c r="V38" i="9"/>
  <c r="V45" i="9" s="1"/>
  <c r="U38" i="9"/>
  <c r="U45" i="9" s="1"/>
  <c r="T38" i="9"/>
  <c r="T45" i="9" s="1"/>
  <c r="S38" i="9"/>
  <c r="S45" i="9" s="1"/>
  <c r="R38" i="9"/>
  <c r="Q38" i="9"/>
  <c r="P38" i="9"/>
  <c r="P45" i="9" s="1"/>
  <c r="P46" i="9" s="1"/>
  <c r="O38" i="9"/>
  <c r="O45" i="9" s="1"/>
  <c r="N38" i="9"/>
  <c r="M38" i="9"/>
  <c r="M45" i="9" s="1"/>
  <c r="L38" i="9"/>
  <c r="L45" i="9" s="1"/>
  <c r="K38" i="9"/>
  <c r="J38" i="9"/>
  <c r="I38" i="9"/>
  <c r="H38" i="9"/>
  <c r="H45" i="9" s="1"/>
  <c r="G38" i="9"/>
  <c r="F38" i="9"/>
  <c r="E38" i="9"/>
  <c r="E45" i="9" s="1"/>
  <c r="D38" i="9"/>
  <c r="D45" i="9" s="1"/>
  <c r="C38" i="9"/>
  <c r="C45" i="9" s="1"/>
  <c r="R27" i="9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Y14" i="9"/>
  <c r="Y27" i="9" s="1"/>
  <c r="X14" i="9"/>
  <c r="W14" i="9"/>
  <c r="W27" i="9" s="1"/>
  <c r="V14" i="9"/>
  <c r="V27" i="9" s="1"/>
  <c r="U14" i="9"/>
  <c r="U27" i="9" s="1"/>
  <c r="U46" i="9" s="1"/>
  <c r="T14" i="9"/>
  <c r="T27" i="9" s="1"/>
  <c r="T46" i="9" s="1"/>
  <c r="S14" i="9"/>
  <c r="S27" i="9" s="1"/>
  <c r="S46" i="9" s="1"/>
  <c r="R14" i="9"/>
  <c r="Q14" i="9"/>
  <c r="Q27" i="9" s="1"/>
  <c r="P14" i="9"/>
  <c r="P27" i="9" s="1"/>
  <c r="O14" i="9"/>
  <c r="O27" i="9" s="1"/>
  <c r="N14" i="9"/>
  <c r="N27" i="9" s="1"/>
  <c r="M14" i="9"/>
  <c r="M27" i="9" s="1"/>
  <c r="M46" i="9" s="1"/>
  <c r="L14" i="9"/>
  <c r="L27" i="9" s="1"/>
  <c r="L46" i="9" s="1"/>
  <c r="K14" i="9"/>
  <c r="K27" i="9" s="1"/>
  <c r="J14" i="9"/>
  <c r="I14" i="9"/>
  <c r="I27" i="9" s="1"/>
  <c r="H14" i="9"/>
  <c r="H27" i="9" s="1"/>
  <c r="G14" i="9"/>
  <c r="G27" i="9" s="1"/>
  <c r="F14" i="9"/>
  <c r="F27" i="9" s="1"/>
  <c r="E14" i="9"/>
  <c r="E27" i="9" s="1"/>
  <c r="E46" i="9" s="1"/>
  <c r="D14" i="9"/>
  <c r="D27" i="9" s="1"/>
  <c r="D46" i="9" s="1"/>
  <c r="C14" i="9"/>
  <c r="C27" i="9" s="1"/>
  <c r="C46" i="9" s="1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Z38" i="10" s="1"/>
  <c r="W38" i="10"/>
  <c r="W45" i="10" s="1"/>
  <c r="V38" i="10"/>
  <c r="V45" i="10" s="1"/>
  <c r="U38" i="10"/>
  <c r="U45" i="10" s="1"/>
  <c r="T38" i="10"/>
  <c r="T45" i="10" s="1"/>
  <c r="S38" i="10"/>
  <c r="S45" i="10" s="1"/>
  <c r="R38" i="10"/>
  <c r="Q38" i="10"/>
  <c r="Q45" i="10" s="1"/>
  <c r="P38" i="10"/>
  <c r="O38" i="10"/>
  <c r="O45" i="10" s="1"/>
  <c r="N38" i="10"/>
  <c r="N45" i="10" s="1"/>
  <c r="M38" i="10"/>
  <c r="M45" i="10" s="1"/>
  <c r="L38" i="10"/>
  <c r="L45" i="10" s="1"/>
  <c r="K38" i="10"/>
  <c r="K45" i="10" s="1"/>
  <c r="J38" i="10"/>
  <c r="I38" i="10"/>
  <c r="I45" i="10" s="1"/>
  <c r="H38" i="10"/>
  <c r="H45" i="10" s="1"/>
  <c r="G38" i="10"/>
  <c r="G45" i="10" s="1"/>
  <c r="F38" i="10"/>
  <c r="F45" i="10" s="1"/>
  <c r="E38" i="10"/>
  <c r="E45" i="10" s="1"/>
  <c r="D38" i="10"/>
  <c r="D45" i="10" s="1"/>
  <c r="C38" i="10"/>
  <c r="C45" i="10" s="1"/>
  <c r="T27" i="10"/>
  <c r="R27" i="10"/>
  <c r="J27" i="10"/>
  <c r="D27" i="10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Y27" i="10" s="1"/>
  <c r="X14" i="10"/>
  <c r="X27" i="10" s="1"/>
  <c r="W14" i="10"/>
  <c r="W27" i="10" s="1"/>
  <c r="V14" i="10"/>
  <c r="V27" i="10" s="1"/>
  <c r="U14" i="10"/>
  <c r="T14" i="10"/>
  <c r="S14" i="10"/>
  <c r="S27" i="10" s="1"/>
  <c r="S46" i="10" s="1"/>
  <c r="R14" i="10"/>
  <c r="Q14" i="10"/>
  <c r="Q27" i="10" s="1"/>
  <c r="P14" i="10"/>
  <c r="P27" i="10" s="1"/>
  <c r="O14" i="10"/>
  <c r="O27" i="10" s="1"/>
  <c r="N14" i="10"/>
  <c r="N27" i="10" s="1"/>
  <c r="M14" i="10"/>
  <c r="L14" i="10"/>
  <c r="L27" i="10" s="1"/>
  <c r="K14" i="10"/>
  <c r="K27" i="10" s="1"/>
  <c r="K46" i="10" s="1"/>
  <c r="J14" i="10"/>
  <c r="I14" i="10"/>
  <c r="I27" i="10" s="1"/>
  <c r="H14" i="10"/>
  <c r="H27" i="10" s="1"/>
  <c r="G14" i="10"/>
  <c r="G27" i="10" s="1"/>
  <c r="F14" i="10"/>
  <c r="F27" i="10" s="1"/>
  <c r="E14" i="10"/>
  <c r="D14" i="10"/>
  <c r="C14" i="10"/>
  <c r="C27" i="10" s="1"/>
  <c r="C46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O45" i="11"/>
  <c r="I45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X45" i="11" s="1"/>
  <c r="Z45" i="11" s="1"/>
  <c r="W38" i="11"/>
  <c r="W45" i="11" s="1"/>
  <c r="V38" i="11"/>
  <c r="V45" i="11" s="1"/>
  <c r="U38" i="11"/>
  <c r="U45" i="11" s="1"/>
  <c r="T38" i="11"/>
  <c r="T45" i="11" s="1"/>
  <c r="S38" i="11"/>
  <c r="S45" i="11" s="1"/>
  <c r="R38" i="11"/>
  <c r="Q38" i="11"/>
  <c r="Q45" i="11" s="1"/>
  <c r="P38" i="11"/>
  <c r="P45" i="11" s="1"/>
  <c r="O38" i="11"/>
  <c r="N38" i="11"/>
  <c r="N45" i="11" s="1"/>
  <c r="M38" i="11"/>
  <c r="M45" i="11" s="1"/>
  <c r="L38" i="11"/>
  <c r="L45" i="11" s="1"/>
  <c r="K38" i="11"/>
  <c r="K45" i="11" s="1"/>
  <c r="J38" i="11"/>
  <c r="I38" i="11"/>
  <c r="H38" i="11"/>
  <c r="H45" i="11" s="1"/>
  <c r="G38" i="11"/>
  <c r="G45" i="11" s="1"/>
  <c r="F38" i="11"/>
  <c r="F45" i="11" s="1"/>
  <c r="E38" i="11"/>
  <c r="E45" i="11" s="1"/>
  <c r="D38" i="11"/>
  <c r="D45" i="11" s="1"/>
  <c r="C38" i="11"/>
  <c r="C45" i="11" s="1"/>
  <c r="T27" i="11"/>
  <c r="AA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Y27" i="11" s="1"/>
  <c r="X14" i="11"/>
  <c r="X27" i="11" s="1"/>
  <c r="W14" i="11"/>
  <c r="W27" i="11" s="1"/>
  <c r="W46" i="11" s="1"/>
  <c r="V14" i="11"/>
  <c r="V27" i="11" s="1"/>
  <c r="V46" i="11" s="1"/>
  <c r="U14" i="11"/>
  <c r="T14" i="11"/>
  <c r="S14" i="11"/>
  <c r="S27" i="11" s="1"/>
  <c r="R14" i="11"/>
  <c r="R27" i="11" s="1"/>
  <c r="Q14" i="11"/>
  <c r="Q27" i="11" s="1"/>
  <c r="P14" i="11"/>
  <c r="P27" i="11" s="1"/>
  <c r="P46" i="11" s="1"/>
  <c r="O14" i="11"/>
  <c r="O27" i="11" s="1"/>
  <c r="N14" i="11"/>
  <c r="N27" i="11" s="1"/>
  <c r="N46" i="11" s="1"/>
  <c r="M14" i="11"/>
  <c r="L14" i="11"/>
  <c r="L27" i="11" s="1"/>
  <c r="K14" i="11"/>
  <c r="K27" i="11" s="1"/>
  <c r="J14" i="11"/>
  <c r="J27" i="11" s="1"/>
  <c r="I14" i="11"/>
  <c r="I27" i="11" s="1"/>
  <c r="I46" i="11" s="1"/>
  <c r="H14" i="11"/>
  <c r="H27" i="11" s="1"/>
  <c r="H46" i="11" s="1"/>
  <c r="G14" i="11"/>
  <c r="G27" i="11" s="1"/>
  <c r="G46" i="11" s="1"/>
  <c r="F14" i="11"/>
  <c r="F27" i="11" s="1"/>
  <c r="F46" i="11" s="1"/>
  <c r="E14" i="11"/>
  <c r="D14" i="11"/>
  <c r="D27" i="11" s="1"/>
  <c r="C14" i="11"/>
  <c r="C27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W45" i="12"/>
  <c r="O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X45" i="12" s="1"/>
  <c r="W38" i="12"/>
  <c r="V38" i="12"/>
  <c r="V45" i="12" s="1"/>
  <c r="U38" i="12"/>
  <c r="U45" i="12" s="1"/>
  <c r="T38" i="12"/>
  <c r="T45" i="12" s="1"/>
  <c r="S38" i="12"/>
  <c r="S45" i="12" s="1"/>
  <c r="R38" i="12"/>
  <c r="Q38" i="12"/>
  <c r="Q45" i="12" s="1"/>
  <c r="P38" i="12"/>
  <c r="P45" i="12" s="1"/>
  <c r="O38" i="12"/>
  <c r="N38" i="12"/>
  <c r="N45" i="12" s="1"/>
  <c r="M38" i="12"/>
  <c r="M45" i="12" s="1"/>
  <c r="L38" i="12"/>
  <c r="L45" i="12" s="1"/>
  <c r="K38" i="12"/>
  <c r="K45" i="12" s="1"/>
  <c r="J38" i="12"/>
  <c r="I38" i="12"/>
  <c r="I45" i="12" s="1"/>
  <c r="H38" i="12"/>
  <c r="H45" i="12" s="1"/>
  <c r="G38" i="12"/>
  <c r="G45" i="12" s="1"/>
  <c r="F38" i="12"/>
  <c r="F45" i="12" s="1"/>
  <c r="E38" i="12"/>
  <c r="E45" i="12" s="1"/>
  <c r="D38" i="12"/>
  <c r="D45" i="12" s="1"/>
  <c r="C38" i="12"/>
  <c r="C45" i="12" s="1"/>
  <c r="R27" i="12"/>
  <c r="J27" i="12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X14" i="12"/>
  <c r="X27" i="12" s="1"/>
  <c r="W14" i="12"/>
  <c r="W27" i="12" s="1"/>
  <c r="V14" i="12"/>
  <c r="V27" i="12" s="1"/>
  <c r="V46" i="12" s="1"/>
  <c r="U14" i="12"/>
  <c r="T14" i="12"/>
  <c r="T27" i="12" s="1"/>
  <c r="T46" i="12" s="1"/>
  <c r="S14" i="12"/>
  <c r="S27" i="12" s="1"/>
  <c r="R14" i="12"/>
  <c r="Q14" i="12"/>
  <c r="Q27" i="12" s="1"/>
  <c r="P14" i="12"/>
  <c r="P27" i="12" s="1"/>
  <c r="P46" i="12" s="1"/>
  <c r="O14" i="12"/>
  <c r="O27" i="12" s="1"/>
  <c r="O46" i="12" s="1"/>
  <c r="N14" i="12"/>
  <c r="N27" i="12" s="1"/>
  <c r="N46" i="12" s="1"/>
  <c r="M14" i="12"/>
  <c r="L14" i="12"/>
  <c r="L27" i="12" s="1"/>
  <c r="L46" i="12" s="1"/>
  <c r="K14" i="12"/>
  <c r="K27" i="12" s="1"/>
  <c r="J14" i="12"/>
  <c r="I14" i="12"/>
  <c r="I27" i="12" s="1"/>
  <c r="H14" i="12"/>
  <c r="H27" i="12" s="1"/>
  <c r="H46" i="12" s="1"/>
  <c r="G14" i="12"/>
  <c r="G27" i="12" s="1"/>
  <c r="F14" i="12"/>
  <c r="F27" i="12" s="1"/>
  <c r="F46" i="12" s="1"/>
  <c r="E14" i="12"/>
  <c r="D14" i="12"/>
  <c r="D27" i="12" s="1"/>
  <c r="D46" i="12" s="1"/>
  <c r="C14" i="12"/>
  <c r="C27" i="12" s="1"/>
  <c r="C46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AA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X45" i="13" s="1"/>
  <c r="W38" i="13"/>
  <c r="W45" i="13" s="1"/>
  <c r="V38" i="13"/>
  <c r="V45" i="13" s="1"/>
  <c r="U38" i="13"/>
  <c r="U45" i="13" s="1"/>
  <c r="T38" i="13"/>
  <c r="T45" i="13" s="1"/>
  <c r="S38" i="13"/>
  <c r="S45" i="13" s="1"/>
  <c r="R38" i="13"/>
  <c r="Q38" i="13"/>
  <c r="Q45" i="13" s="1"/>
  <c r="P38" i="13"/>
  <c r="P45" i="13" s="1"/>
  <c r="O38" i="13"/>
  <c r="O45" i="13" s="1"/>
  <c r="N38" i="13"/>
  <c r="N45" i="13" s="1"/>
  <c r="M38" i="13"/>
  <c r="M45" i="13" s="1"/>
  <c r="L38" i="13"/>
  <c r="L45" i="13" s="1"/>
  <c r="K38" i="13"/>
  <c r="K45" i="13" s="1"/>
  <c r="J38" i="13"/>
  <c r="I38" i="13"/>
  <c r="I45" i="13" s="1"/>
  <c r="H38" i="13"/>
  <c r="H45" i="13" s="1"/>
  <c r="G38" i="13"/>
  <c r="G45" i="13" s="1"/>
  <c r="F38" i="13"/>
  <c r="F45" i="13" s="1"/>
  <c r="E38" i="13"/>
  <c r="E45" i="13" s="1"/>
  <c r="D38" i="13"/>
  <c r="D45" i="13" s="1"/>
  <c r="C38" i="13"/>
  <c r="C45" i="13" s="1"/>
  <c r="R27" i="13"/>
  <c r="J27" i="13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Y14" i="13"/>
  <c r="Y27" i="13" s="1"/>
  <c r="Y46" i="13" s="1"/>
  <c r="X14" i="13"/>
  <c r="X27" i="13" s="1"/>
  <c r="W14" i="13"/>
  <c r="W27" i="13" s="1"/>
  <c r="V14" i="13"/>
  <c r="V27" i="13" s="1"/>
  <c r="U14" i="13"/>
  <c r="T14" i="13"/>
  <c r="T27" i="13" s="1"/>
  <c r="T46" i="13" s="1"/>
  <c r="S14" i="13"/>
  <c r="S27" i="13" s="1"/>
  <c r="S46" i="13" s="1"/>
  <c r="R14" i="13"/>
  <c r="Q14" i="13"/>
  <c r="Q27" i="13" s="1"/>
  <c r="Q46" i="13" s="1"/>
  <c r="P14" i="13"/>
  <c r="P27" i="13" s="1"/>
  <c r="O14" i="13"/>
  <c r="O27" i="13" s="1"/>
  <c r="N14" i="13"/>
  <c r="N27" i="13" s="1"/>
  <c r="M14" i="13"/>
  <c r="L14" i="13"/>
  <c r="L27" i="13" s="1"/>
  <c r="L46" i="13" s="1"/>
  <c r="K14" i="13"/>
  <c r="K27" i="13" s="1"/>
  <c r="K46" i="13" s="1"/>
  <c r="J14" i="13"/>
  <c r="I14" i="13"/>
  <c r="I27" i="13" s="1"/>
  <c r="I46" i="13" s="1"/>
  <c r="H14" i="13"/>
  <c r="H27" i="13" s="1"/>
  <c r="H46" i="13" s="1"/>
  <c r="G14" i="13"/>
  <c r="G27" i="13" s="1"/>
  <c r="F14" i="13"/>
  <c r="F27" i="13" s="1"/>
  <c r="E14" i="13"/>
  <c r="D14" i="13"/>
  <c r="D27" i="13" s="1"/>
  <c r="D46" i="13" s="1"/>
  <c r="C14" i="13"/>
  <c r="C27" i="13" s="1"/>
  <c r="C46" i="13" s="1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Y45" i="14" s="1"/>
  <c r="X38" i="14"/>
  <c r="X45" i="14" s="1"/>
  <c r="Z45" i="14" s="1"/>
  <c r="W38" i="14"/>
  <c r="W45" i="14" s="1"/>
  <c r="V38" i="14"/>
  <c r="V45" i="14" s="1"/>
  <c r="U38" i="14"/>
  <c r="U45" i="14" s="1"/>
  <c r="T38" i="14"/>
  <c r="T45" i="14" s="1"/>
  <c r="S38" i="14"/>
  <c r="S45" i="14" s="1"/>
  <c r="R38" i="14"/>
  <c r="Q38" i="14"/>
  <c r="Q45" i="14" s="1"/>
  <c r="P38" i="14"/>
  <c r="P45" i="14" s="1"/>
  <c r="O38" i="14"/>
  <c r="O45" i="14" s="1"/>
  <c r="N38" i="14"/>
  <c r="N45" i="14" s="1"/>
  <c r="M38" i="14"/>
  <c r="M45" i="14" s="1"/>
  <c r="L38" i="14"/>
  <c r="L45" i="14" s="1"/>
  <c r="K38" i="14"/>
  <c r="K45" i="14" s="1"/>
  <c r="J38" i="14"/>
  <c r="I38" i="14"/>
  <c r="I45" i="14" s="1"/>
  <c r="H38" i="14"/>
  <c r="H45" i="14" s="1"/>
  <c r="G38" i="14"/>
  <c r="G45" i="14" s="1"/>
  <c r="F38" i="14"/>
  <c r="F45" i="14" s="1"/>
  <c r="E38" i="14"/>
  <c r="E45" i="14" s="1"/>
  <c r="D38" i="14"/>
  <c r="D45" i="14" s="1"/>
  <c r="C38" i="14"/>
  <c r="C45" i="14" s="1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AA46" i="14" s="1"/>
  <c r="Y14" i="14"/>
  <c r="Y27" i="14" s="1"/>
  <c r="Y46" i="14" s="1"/>
  <c r="X14" i="14"/>
  <c r="W14" i="14"/>
  <c r="V14" i="14"/>
  <c r="U14" i="14"/>
  <c r="T14" i="14"/>
  <c r="T27" i="14" s="1"/>
  <c r="S14" i="14"/>
  <c r="R14" i="14"/>
  <c r="R27" i="14" s="1"/>
  <c r="Q14" i="14"/>
  <c r="Q27" i="14" s="1"/>
  <c r="Q46" i="14" s="1"/>
  <c r="P14" i="14"/>
  <c r="P27" i="14" s="1"/>
  <c r="P46" i="14" s="1"/>
  <c r="O14" i="14"/>
  <c r="N14" i="14"/>
  <c r="M14" i="14"/>
  <c r="L14" i="14"/>
  <c r="L27" i="14" s="1"/>
  <c r="K14" i="14"/>
  <c r="J14" i="14"/>
  <c r="J27" i="14" s="1"/>
  <c r="I14" i="14"/>
  <c r="I27" i="14" s="1"/>
  <c r="I46" i="14" s="1"/>
  <c r="H14" i="14"/>
  <c r="H27" i="14" s="1"/>
  <c r="H46" i="14" s="1"/>
  <c r="G14" i="14"/>
  <c r="F14" i="14"/>
  <c r="E14" i="14"/>
  <c r="D14" i="14"/>
  <c r="D27" i="14" s="1"/>
  <c r="C14" i="14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W38" i="15"/>
  <c r="W45" i="15" s="1"/>
  <c r="V38" i="15"/>
  <c r="V45" i="15" s="1"/>
  <c r="U38" i="15"/>
  <c r="U45" i="15" s="1"/>
  <c r="T38" i="15"/>
  <c r="T45" i="15" s="1"/>
  <c r="S38" i="15"/>
  <c r="S45" i="15" s="1"/>
  <c r="R38" i="15"/>
  <c r="Q38" i="15"/>
  <c r="Q45" i="15" s="1"/>
  <c r="P38" i="15"/>
  <c r="P45" i="15" s="1"/>
  <c r="O38" i="15"/>
  <c r="O45" i="15" s="1"/>
  <c r="N38" i="15"/>
  <c r="N45" i="15" s="1"/>
  <c r="M38" i="15"/>
  <c r="M45" i="15" s="1"/>
  <c r="L38" i="15"/>
  <c r="L45" i="15" s="1"/>
  <c r="K38" i="15"/>
  <c r="K45" i="15" s="1"/>
  <c r="J38" i="15"/>
  <c r="J45" i="15" s="1"/>
  <c r="I38" i="15"/>
  <c r="I45" i="15" s="1"/>
  <c r="H38" i="15"/>
  <c r="H45" i="15" s="1"/>
  <c r="G38" i="15"/>
  <c r="G45" i="15" s="1"/>
  <c r="F38" i="15"/>
  <c r="F45" i="15" s="1"/>
  <c r="E38" i="15"/>
  <c r="E45" i="15" s="1"/>
  <c r="D38" i="15"/>
  <c r="D45" i="15" s="1"/>
  <c r="C38" i="15"/>
  <c r="C45" i="15" s="1"/>
  <c r="W27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Y14" i="15"/>
  <c r="Y27" i="15" s="1"/>
  <c r="Y46" i="15" s="1"/>
  <c r="X14" i="15"/>
  <c r="W14" i="15"/>
  <c r="V14" i="15"/>
  <c r="V27" i="15" s="1"/>
  <c r="U14" i="15"/>
  <c r="T14" i="15"/>
  <c r="S14" i="15"/>
  <c r="R14" i="15"/>
  <c r="R27" i="15" s="1"/>
  <c r="Q14" i="15"/>
  <c r="Q27" i="15" s="1"/>
  <c r="Q46" i="15" s="1"/>
  <c r="P14" i="15"/>
  <c r="O14" i="15"/>
  <c r="O27" i="15" s="1"/>
  <c r="N14" i="15"/>
  <c r="N27" i="15" s="1"/>
  <c r="M14" i="15"/>
  <c r="L14" i="15"/>
  <c r="K14" i="15"/>
  <c r="J14" i="15"/>
  <c r="J27" i="15" s="1"/>
  <c r="I14" i="15"/>
  <c r="I27" i="15" s="1"/>
  <c r="I46" i="15" s="1"/>
  <c r="H14" i="15"/>
  <c r="G14" i="15"/>
  <c r="G27" i="15" s="1"/>
  <c r="F14" i="15"/>
  <c r="F27" i="15" s="1"/>
  <c r="E14" i="15"/>
  <c r="D14" i="15"/>
  <c r="D27" i="15" s="1"/>
  <c r="C14" i="15"/>
  <c r="AA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Y45" i="16"/>
  <c r="Q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X38" i="16"/>
  <c r="W38" i="16"/>
  <c r="W45" i="16" s="1"/>
  <c r="V38" i="16"/>
  <c r="V45" i="16" s="1"/>
  <c r="U38" i="16"/>
  <c r="U45" i="16" s="1"/>
  <c r="T38" i="16"/>
  <c r="T45" i="16" s="1"/>
  <c r="S38" i="16"/>
  <c r="S45" i="16" s="1"/>
  <c r="R38" i="16"/>
  <c r="Q38" i="16"/>
  <c r="P38" i="16"/>
  <c r="P45" i="16" s="1"/>
  <c r="O38" i="16"/>
  <c r="O45" i="16" s="1"/>
  <c r="N38" i="16"/>
  <c r="N45" i="16" s="1"/>
  <c r="M38" i="16"/>
  <c r="M45" i="16" s="1"/>
  <c r="L38" i="16"/>
  <c r="L45" i="16" s="1"/>
  <c r="K38" i="16"/>
  <c r="K45" i="16" s="1"/>
  <c r="J38" i="16"/>
  <c r="I38" i="16"/>
  <c r="I45" i="16" s="1"/>
  <c r="H38" i="16"/>
  <c r="H45" i="16" s="1"/>
  <c r="G38" i="16"/>
  <c r="G45" i="16" s="1"/>
  <c r="F38" i="16"/>
  <c r="F45" i="16" s="1"/>
  <c r="E38" i="16"/>
  <c r="E45" i="16" s="1"/>
  <c r="D38" i="16"/>
  <c r="D45" i="16" s="1"/>
  <c r="C38" i="16"/>
  <c r="C45" i="16" s="1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H27" i="16" s="1"/>
  <c r="H46" i="16" s="1"/>
  <c r="G26" i="16"/>
  <c r="F26" i="16"/>
  <c r="E26" i="16"/>
  <c r="D26" i="16"/>
  <c r="C26" i="16"/>
  <c r="AA14" i="16"/>
  <c r="AA27" i="16" s="1"/>
  <c r="AA46" i="16" s="1"/>
  <c r="Y14" i="16"/>
  <c r="Y27" i="16" s="1"/>
  <c r="Y46" i="16" s="1"/>
  <c r="X14" i="16"/>
  <c r="X27" i="16" s="1"/>
  <c r="W14" i="16"/>
  <c r="W27" i="16" s="1"/>
  <c r="V14" i="16"/>
  <c r="V27" i="16" s="1"/>
  <c r="V46" i="16" s="1"/>
  <c r="U14" i="16"/>
  <c r="T14" i="16"/>
  <c r="S14" i="16"/>
  <c r="S27" i="16" s="1"/>
  <c r="R14" i="16"/>
  <c r="R27" i="16" s="1"/>
  <c r="Q14" i="16"/>
  <c r="Q27" i="16" s="1"/>
  <c r="Q46" i="16" s="1"/>
  <c r="P14" i="16"/>
  <c r="O14" i="16"/>
  <c r="O27" i="16" s="1"/>
  <c r="N14" i="16"/>
  <c r="N27" i="16" s="1"/>
  <c r="N46" i="16" s="1"/>
  <c r="M14" i="16"/>
  <c r="L14" i="16"/>
  <c r="K14" i="16"/>
  <c r="K27" i="16" s="1"/>
  <c r="J14" i="16"/>
  <c r="J27" i="16" s="1"/>
  <c r="I14" i="16"/>
  <c r="I27" i="16" s="1"/>
  <c r="I46" i="16" s="1"/>
  <c r="H14" i="16"/>
  <c r="G14" i="16"/>
  <c r="G27" i="16" s="1"/>
  <c r="F14" i="16"/>
  <c r="F27" i="16" s="1"/>
  <c r="F46" i="16" s="1"/>
  <c r="E14" i="16"/>
  <c r="D14" i="16"/>
  <c r="C14" i="16"/>
  <c r="C27" i="16" s="1"/>
  <c r="AA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Y38" i="17"/>
  <c r="Y45" i="17" s="1"/>
  <c r="X38" i="17"/>
  <c r="W38" i="17"/>
  <c r="W45" i="17" s="1"/>
  <c r="V38" i="17"/>
  <c r="V45" i="17" s="1"/>
  <c r="U38" i="17"/>
  <c r="U45" i="17" s="1"/>
  <c r="T38" i="17"/>
  <c r="T45" i="17" s="1"/>
  <c r="S38" i="17"/>
  <c r="S45" i="17" s="1"/>
  <c r="R38" i="17"/>
  <c r="Q38" i="17"/>
  <c r="Q45" i="17" s="1"/>
  <c r="P38" i="17"/>
  <c r="P45" i="17" s="1"/>
  <c r="O38" i="17"/>
  <c r="O45" i="17" s="1"/>
  <c r="N38" i="17"/>
  <c r="N45" i="17" s="1"/>
  <c r="M38" i="17"/>
  <c r="M45" i="17" s="1"/>
  <c r="L38" i="17"/>
  <c r="L45" i="17" s="1"/>
  <c r="K38" i="17"/>
  <c r="K45" i="17" s="1"/>
  <c r="J38" i="17"/>
  <c r="I38" i="17"/>
  <c r="I45" i="17" s="1"/>
  <c r="H38" i="17"/>
  <c r="H45" i="17" s="1"/>
  <c r="G38" i="17"/>
  <c r="G45" i="17" s="1"/>
  <c r="F38" i="17"/>
  <c r="F45" i="17" s="1"/>
  <c r="E38" i="17"/>
  <c r="E45" i="17" s="1"/>
  <c r="D38" i="17"/>
  <c r="D45" i="17" s="1"/>
  <c r="C38" i="17"/>
  <c r="C45" i="17" s="1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Y46" i="17" s="1"/>
  <c r="X14" i="17"/>
  <c r="Z14" i="17" s="1"/>
  <c r="W14" i="17"/>
  <c r="W27" i="17" s="1"/>
  <c r="W46" i="17" s="1"/>
  <c r="V14" i="17"/>
  <c r="V27" i="17" s="1"/>
  <c r="U14" i="17"/>
  <c r="T14" i="17"/>
  <c r="T27" i="17" s="1"/>
  <c r="T46" i="17" s="1"/>
  <c r="S14" i="17"/>
  <c r="S27" i="17" s="1"/>
  <c r="S46" i="17" s="1"/>
  <c r="R14" i="17"/>
  <c r="R27" i="17" s="1"/>
  <c r="Q14" i="17"/>
  <c r="Q27" i="17" s="1"/>
  <c r="Q46" i="17" s="1"/>
  <c r="P14" i="17"/>
  <c r="P27" i="17" s="1"/>
  <c r="P46" i="17" s="1"/>
  <c r="O14" i="17"/>
  <c r="O27" i="17" s="1"/>
  <c r="O46" i="17" s="1"/>
  <c r="N14" i="17"/>
  <c r="N27" i="17" s="1"/>
  <c r="M14" i="17"/>
  <c r="L14" i="17"/>
  <c r="L27" i="17" s="1"/>
  <c r="L46" i="17" s="1"/>
  <c r="K14" i="17"/>
  <c r="K27" i="17" s="1"/>
  <c r="J14" i="17"/>
  <c r="I14" i="17"/>
  <c r="I27" i="17" s="1"/>
  <c r="I46" i="17" s="1"/>
  <c r="H14" i="17"/>
  <c r="H27" i="17" s="1"/>
  <c r="H46" i="17" s="1"/>
  <c r="G14" i="17"/>
  <c r="G27" i="17" s="1"/>
  <c r="G46" i="17" s="1"/>
  <c r="F14" i="17"/>
  <c r="F27" i="17" s="1"/>
  <c r="E14" i="17"/>
  <c r="D14" i="17"/>
  <c r="D27" i="17" s="1"/>
  <c r="D46" i="17" s="1"/>
  <c r="C14" i="17"/>
  <c r="C27" i="17" s="1"/>
  <c r="C46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Z38" i="18"/>
  <c r="Y38" i="18"/>
  <c r="X38" i="18"/>
  <c r="W38" i="18"/>
  <c r="W45" i="18" s="1"/>
  <c r="V38" i="18"/>
  <c r="U38" i="18"/>
  <c r="T38" i="18"/>
  <c r="T45" i="18" s="1"/>
  <c r="S38" i="18"/>
  <c r="R38" i="18"/>
  <c r="R45" i="18" s="1"/>
  <c r="Q38" i="18"/>
  <c r="P38" i="18"/>
  <c r="P45" i="18" s="1"/>
  <c r="O38" i="18"/>
  <c r="O45" i="18" s="1"/>
  <c r="N38" i="18"/>
  <c r="M38" i="18"/>
  <c r="L38" i="18"/>
  <c r="L45" i="18" s="1"/>
  <c r="K38" i="18"/>
  <c r="J38" i="18"/>
  <c r="J45" i="18" s="1"/>
  <c r="I38" i="18"/>
  <c r="H38" i="18"/>
  <c r="H45" i="18" s="1"/>
  <c r="G38" i="18"/>
  <c r="G45" i="18" s="1"/>
  <c r="F38" i="18"/>
  <c r="E38" i="18"/>
  <c r="D38" i="18"/>
  <c r="D45" i="18" s="1"/>
  <c r="C38" i="18"/>
  <c r="U27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X14" i="18"/>
  <c r="X27" i="18" s="1"/>
  <c r="W14" i="18"/>
  <c r="W27" i="18" s="1"/>
  <c r="V14" i="18"/>
  <c r="U14" i="18"/>
  <c r="T14" i="18"/>
  <c r="T27" i="18" s="1"/>
  <c r="T46" i="18" s="1"/>
  <c r="S14" i="18"/>
  <c r="S27" i="18" s="1"/>
  <c r="R14" i="18"/>
  <c r="R27" i="18" s="1"/>
  <c r="R46" i="18" s="1"/>
  <c r="Q14" i="18"/>
  <c r="P14" i="18"/>
  <c r="P27" i="18" s="1"/>
  <c r="O14" i="18"/>
  <c r="O27" i="18" s="1"/>
  <c r="N14" i="18"/>
  <c r="M14" i="18"/>
  <c r="M27" i="18" s="1"/>
  <c r="L14" i="18"/>
  <c r="L27" i="18" s="1"/>
  <c r="L46" i="18" s="1"/>
  <c r="K14" i="18"/>
  <c r="K27" i="18" s="1"/>
  <c r="J14" i="18"/>
  <c r="J27" i="18" s="1"/>
  <c r="J46" i="18" s="1"/>
  <c r="I14" i="18"/>
  <c r="H14" i="18"/>
  <c r="H27" i="18" s="1"/>
  <c r="G14" i="18"/>
  <c r="G27" i="18" s="1"/>
  <c r="F14" i="18"/>
  <c r="E14" i="18"/>
  <c r="E27" i="18" s="1"/>
  <c r="D14" i="18"/>
  <c r="D27" i="18" s="1"/>
  <c r="D46" i="18" s="1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AA45" i="19"/>
  <c r="J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Y38" i="19"/>
  <c r="Y45" i="19" s="1"/>
  <c r="X38" i="19"/>
  <c r="X45" i="19" s="1"/>
  <c r="W38" i="19"/>
  <c r="W45" i="19" s="1"/>
  <c r="V38" i="19"/>
  <c r="U38" i="19"/>
  <c r="U45" i="19" s="1"/>
  <c r="T38" i="19"/>
  <c r="T45" i="19" s="1"/>
  <c r="S38" i="19"/>
  <c r="S45" i="19" s="1"/>
  <c r="R38" i="19"/>
  <c r="R45" i="19" s="1"/>
  <c r="Q38" i="19"/>
  <c r="Q45" i="19" s="1"/>
  <c r="P38" i="19"/>
  <c r="P45" i="19" s="1"/>
  <c r="O38" i="19"/>
  <c r="O45" i="19" s="1"/>
  <c r="N38" i="19"/>
  <c r="M38" i="19"/>
  <c r="M45" i="19" s="1"/>
  <c r="L38" i="19"/>
  <c r="L45" i="19" s="1"/>
  <c r="K38" i="19"/>
  <c r="K45" i="19" s="1"/>
  <c r="J38" i="19"/>
  <c r="I38" i="19"/>
  <c r="I45" i="19" s="1"/>
  <c r="H38" i="19"/>
  <c r="H45" i="19" s="1"/>
  <c r="G38" i="19"/>
  <c r="G45" i="19" s="1"/>
  <c r="F38" i="19"/>
  <c r="E38" i="19"/>
  <c r="E45" i="19" s="1"/>
  <c r="D38" i="19"/>
  <c r="D45" i="19" s="1"/>
  <c r="C38" i="19"/>
  <c r="C45" i="19" s="1"/>
  <c r="U27" i="19"/>
  <c r="U46" i="19" s="1"/>
  <c r="AA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X14" i="19"/>
  <c r="X27" i="19" s="1"/>
  <c r="W14" i="19"/>
  <c r="W27" i="19" s="1"/>
  <c r="W46" i="19" s="1"/>
  <c r="V14" i="19"/>
  <c r="V27" i="19" s="1"/>
  <c r="U14" i="19"/>
  <c r="T14" i="19"/>
  <c r="T27" i="19" s="1"/>
  <c r="S14" i="19"/>
  <c r="S27" i="19" s="1"/>
  <c r="R14" i="19"/>
  <c r="R27" i="19" s="1"/>
  <c r="R46" i="19" s="1"/>
  <c r="Q14" i="19"/>
  <c r="P14" i="19"/>
  <c r="P27" i="19" s="1"/>
  <c r="O14" i="19"/>
  <c r="O27" i="19" s="1"/>
  <c r="O46" i="19" s="1"/>
  <c r="N14" i="19"/>
  <c r="N27" i="19" s="1"/>
  <c r="M14" i="19"/>
  <c r="M27" i="19" s="1"/>
  <c r="L14" i="19"/>
  <c r="L27" i="19" s="1"/>
  <c r="K14" i="19"/>
  <c r="K27" i="19" s="1"/>
  <c r="J14" i="19"/>
  <c r="J27" i="19" s="1"/>
  <c r="J46" i="19" s="1"/>
  <c r="I14" i="19"/>
  <c r="H14" i="19"/>
  <c r="H27" i="19" s="1"/>
  <c r="G14" i="19"/>
  <c r="G27" i="19" s="1"/>
  <c r="G46" i="19" s="1"/>
  <c r="F14" i="19"/>
  <c r="F27" i="19" s="1"/>
  <c r="E14" i="19"/>
  <c r="E27" i="19" s="1"/>
  <c r="E46" i="19" s="1"/>
  <c r="D14" i="19"/>
  <c r="D27" i="19" s="1"/>
  <c r="C14" i="19"/>
  <c r="C27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45" i="20"/>
  <c r="K45" i="20"/>
  <c r="J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Y38" i="20"/>
  <c r="Y45" i="20" s="1"/>
  <c r="X38" i="20"/>
  <c r="X45" i="20" s="1"/>
  <c r="Z45" i="20" s="1"/>
  <c r="W38" i="20"/>
  <c r="W45" i="20" s="1"/>
  <c r="V38" i="20"/>
  <c r="U38" i="20"/>
  <c r="U45" i="20" s="1"/>
  <c r="T38" i="20"/>
  <c r="T45" i="20" s="1"/>
  <c r="S38" i="20"/>
  <c r="S45" i="20" s="1"/>
  <c r="R38" i="20"/>
  <c r="R45" i="20" s="1"/>
  <c r="Q38" i="20"/>
  <c r="Q45" i="20" s="1"/>
  <c r="P38" i="20"/>
  <c r="P45" i="20" s="1"/>
  <c r="O38" i="20"/>
  <c r="O45" i="20" s="1"/>
  <c r="N38" i="20"/>
  <c r="M38" i="20"/>
  <c r="M45" i="20" s="1"/>
  <c r="L38" i="20"/>
  <c r="L45" i="20" s="1"/>
  <c r="K38" i="20"/>
  <c r="J38" i="20"/>
  <c r="I38" i="20"/>
  <c r="I45" i="20" s="1"/>
  <c r="H38" i="20"/>
  <c r="H45" i="20" s="1"/>
  <c r="G38" i="20"/>
  <c r="G45" i="20" s="1"/>
  <c r="F38" i="20"/>
  <c r="E38" i="20"/>
  <c r="E45" i="20" s="1"/>
  <c r="D38" i="20"/>
  <c r="D45" i="20" s="1"/>
  <c r="C38" i="20"/>
  <c r="C45" i="20" s="1"/>
  <c r="N27" i="20"/>
  <c r="E27" i="20"/>
  <c r="E46" i="20" s="1"/>
  <c r="AA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X14" i="20"/>
  <c r="X27" i="20" s="1"/>
  <c r="W14" i="20"/>
  <c r="W27" i="20" s="1"/>
  <c r="V14" i="20"/>
  <c r="V27" i="20" s="1"/>
  <c r="U14" i="20"/>
  <c r="U27" i="20" s="1"/>
  <c r="T14" i="20"/>
  <c r="T27" i="20" s="1"/>
  <c r="S14" i="20"/>
  <c r="S27" i="20" s="1"/>
  <c r="S46" i="20" s="1"/>
  <c r="R14" i="20"/>
  <c r="R27" i="20" s="1"/>
  <c r="Q14" i="20"/>
  <c r="P14" i="20"/>
  <c r="P27" i="20" s="1"/>
  <c r="O14" i="20"/>
  <c r="O27" i="20" s="1"/>
  <c r="N14" i="20"/>
  <c r="M14" i="20"/>
  <c r="M27" i="20" s="1"/>
  <c r="L14" i="20"/>
  <c r="L27" i="20" s="1"/>
  <c r="K14" i="20"/>
  <c r="K27" i="20" s="1"/>
  <c r="K46" i="20" s="1"/>
  <c r="J14" i="20"/>
  <c r="J27" i="20" s="1"/>
  <c r="J46" i="20" s="1"/>
  <c r="I14" i="20"/>
  <c r="H14" i="20"/>
  <c r="H27" i="20" s="1"/>
  <c r="G14" i="20"/>
  <c r="G27" i="20" s="1"/>
  <c r="F14" i="20"/>
  <c r="F27" i="20" s="1"/>
  <c r="E14" i="20"/>
  <c r="D14" i="20"/>
  <c r="D27" i="20" s="1"/>
  <c r="C14" i="20"/>
  <c r="C27" i="20" s="1"/>
  <c r="C46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AA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Z38" i="21"/>
  <c r="Y38" i="21"/>
  <c r="X38" i="21"/>
  <c r="W38" i="21"/>
  <c r="W45" i="21" s="1"/>
  <c r="V38" i="21"/>
  <c r="U38" i="21"/>
  <c r="U45" i="21" s="1"/>
  <c r="T38" i="21"/>
  <c r="S38" i="21"/>
  <c r="S45" i="21" s="1"/>
  <c r="R38" i="21"/>
  <c r="R45" i="21" s="1"/>
  <c r="Q38" i="21"/>
  <c r="P38" i="21"/>
  <c r="O38" i="21"/>
  <c r="O45" i="21" s="1"/>
  <c r="N38" i="21"/>
  <c r="M38" i="21"/>
  <c r="M45" i="21" s="1"/>
  <c r="L38" i="21"/>
  <c r="K38" i="21"/>
  <c r="K45" i="21" s="1"/>
  <c r="J38" i="21"/>
  <c r="J45" i="21" s="1"/>
  <c r="I38" i="21"/>
  <c r="H38" i="21"/>
  <c r="G38" i="21"/>
  <c r="G45" i="21" s="1"/>
  <c r="F38" i="21"/>
  <c r="E38" i="21"/>
  <c r="E45" i="21" s="1"/>
  <c r="D38" i="21"/>
  <c r="C38" i="21"/>
  <c r="C45" i="21" s="1"/>
  <c r="V27" i="21"/>
  <c r="AA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Y14" i="21"/>
  <c r="X14" i="21"/>
  <c r="X27" i="21" s="1"/>
  <c r="W14" i="21"/>
  <c r="W27" i="21" s="1"/>
  <c r="W46" i="21" s="1"/>
  <c r="V14" i="21"/>
  <c r="U14" i="21"/>
  <c r="U27" i="21" s="1"/>
  <c r="U46" i="21" s="1"/>
  <c r="T14" i="21"/>
  <c r="T27" i="21" s="1"/>
  <c r="S14" i="21"/>
  <c r="R14" i="21"/>
  <c r="R27" i="21" s="1"/>
  <c r="Q14" i="21"/>
  <c r="P14" i="21"/>
  <c r="P27" i="21" s="1"/>
  <c r="O14" i="21"/>
  <c r="O27" i="21" s="1"/>
  <c r="O46" i="21" s="1"/>
  <c r="N14" i="21"/>
  <c r="N27" i="21" s="1"/>
  <c r="M14" i="21"/>
  <c r="M27" i="21" s="1"/>
  <c r="M46" i="21" s="1"/>
  <c r="L14" i="21"/>
  <c r="L27" i="21" s="1"/>
  <c r="K14" i="21"/>
  <c r="J14" i="21"/>
  <c r="J27" i="21" s="1"/>
  <c r="I14" i="21"/>
  <c r="H14" i="21"/>
  <c r="H27" i="21" s="1"/>
  <c r="G14" i="21"/>
  <c r="G27" i="21" s="1"/>
  <c r="G46" i="21" s="1"/>
  <c r="F14" i="21"/>
  <c r="F27" i="21" s="1"/>
  <c r="E14" i="21"/>
  <c r="E27" i="21" s="1"/>
  <c r="E46" i="21" s="1"/>
  <c r="D14" i="21"/>
  <c r="D27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K45" i="22"/>
  <c r="H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Z38" i="22" s="1"/>
  <c r="W38" i="22"/>
  <c r="W45" i="22" s="1"/>
  <c r="V38" i="22"/>
  <c r="U38" i="22"/>
  <c r="U45" i="22" s="1"/>
  <c r="T38" i="22"/>
  <c r="S38" i="22"/>
  <c r="S45" i="22" s="1"/>
  <c r="R38" i="22"/>
  <c r="R45" i="22" s="1"/>
  <c r="Q38" i="22"/>
  <c r="Q45" i="22" s="1"/>
  <c r="P38" i="22"/>
  <c r="P45" i="22" s="1"/>
  <c r="O38" i="22"/>
  <c r="O45" i="22" s="1"/>
  <c r="N38" i="22"/>
  <c r="M38" i="22"/>
  <c r="M45" i="22" s="1"/>
  <c r="L38" i="22"/>
  <c r="K38" i="22"/>
  <c r="J38" i="22"/>
  <c r="J45" i="22" s="1"/>
  <c r="I38" i="22"/>
  <c r="I45" i="22" s="1"/>
  <c r="H38" i="22"/>
  <c r="G38" i="22"/>
  <c r="G45" i="22" s="1"/>
  <c r="F38" i="22"/>
  <c r="E38" i="22"/>
  <c r="E45" i="22" s="1"/>
  <c r="D38" i="22"/>
  <c r="C38" i="22"/>
  <c r="C45" i="22" s="1"/>
  <c r="K27" i="22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AA46" i="22" s="1"/>
  <c r="Y14" i="22"/>
  <c r="X14" i="22"/>
  <c r="W14" i="22"/>
  <c r="W27" i="22" s="1"/>
  <c r="W46" i="22" s="1"/>
  <c r="V14" i="22"/>
  <c r="V27" i="22" s="1"/>
  <c r="U14" i="22"/>
  <c r="U27" i="22" s="1"/>
  <c r="U46" i="22" s="1"/>
  <c r="T14" i="22"/>
  <c r="T27" i="22" s="1"/>
  <c r="S14" i="22"/>
  <c r="S27" i="22" s="1"/>
  <c r="R14" i="22"/>
  <c r="R27" i="22" s="1"/>
  <c r="R46" i="22" s="1"/>
  <c r="Q14" i="22"/>
  <c r="P14" i="22"/>
  <c r="P27" i="22" s="1"/>
  <c r="O14" i="22"/>
  <c r="O27" i="22" s="1"/>
  <c r="O46" i="22" s="1"/>
  <c r="N14" i="22"/>
  <c r="N27" i="22" s="1"/>
  <c r="M14" i="22"/>
  <c r="M27" i="22" s="1"/>
  <c r="M46" i="22" s="1"/>
  <c r="L14" i="22"/>
  <c r="L27" i="22" s="1"/>
  <c r="K14" i="22"/>
  <c r="J14" i="22"/>
  <c r="J27" i="22" s="1"/>
  <c r="J46" i="22" s="1"/>
  <c r="I14" i="22"/>
  <c r="H14" i="22"/>
  <c r="H27" i="22" s="1"/>
  <c r="G14" i="22"/>
  <c r="G27" i="22" s="1"/>
  <c r="G46" i="22" s="1"/>
  <c r="F14" i="22"/>
  <c r="F27" i="22" s="1"/>
  <c r="E14" i="22"/>
  <c r="E27" i="22" s="1"/>
  <c r="E46" i="22" s="1"/>
  <c r="D14" i="22"/>
  <c r="D27" i="22" s="1"/>
  <c r="C14" i="22"/>
  <c r="C27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X45" i="23"/>
  <c r="Z45" i="23" s="1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K45" i="23" s="1"/>
  <c r="J44" i="23"/>
  <c r="I44" i="23"/>
  <c r="H44" i="23"/>
  <c r="G44" i="23"/>
  <c r="F44" i="23"/>
  <c r="E44" i="23"/>
  <c r="D44" i="23"/>
  <c r="C44" i="23"/>
  <c r="C45" i="23" s="1"/>
  <c r="AA38" i="23"/>
  <c r="AA45" i="23" s="1"/>
  <c r="Y38" i="23"/>
  <c r="X38" i="23"/>
  <c r="Z38" i="23" s="1"/>
  <c r="W38" i="23"/>
  <c r="V38" i="23"/>
  <c r="U38" i="23"/>
  <c r="U45" i="23" s="1"/>
  <c r="T38" i="23"/>
  <c r="T45" i="23" s="1"/>
  <c r="S38" i="23"/>
  <c r="S45" i="23" s="1"/>
  <c r="R38" i="23"/>
  <c r="R45" i="23" s="1"/>
  <c r="Q38" i="23"/>
  <c r="P38" i="23"/>
  <c r="P45" i="23" s="1"/>
  <c r="O38" i="23"/>
  <c r="N38" i="23"/>
  <c r="M38" i="23"/>
  <c r="M45" i="23" s="1"/>
  <c r="L38" i="23"/>
  <c r="L45" i="23" s="1"/>
  <c r="K38" i="23"/>
  <c r="J38" i="23"/>
  <c r="J45" i="23" s="1"/>
  <c r="I38" i="23"/>
  <c r="H38" i="23"/>
  <c r="H45" i="23" s="1"/>
  <c r="G38" i="23"/>
  <c r="F38" i="23"/>
  <c r="E38" i="23"/>
  <c r="E45" i="23" s="1"/>
  <c r="D38" i="23"/>
  <c r="D45" i="23" s="1"/>
  <c r="C38" i="23"/>
  <c r="S27" i="23"/>
  <c r="K27" i="23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AA46" i="23" s="1"/>
  <c r="Z14" i="23"/>
  <c r="Y14" i="23"/>
  <c r="X14" i="23"/>
  <c r="W14" i="23"/>
  <c r="V14" i="23"/>
  <c r="U14" i="23"/>
  <c r="U27" i="23" s="1"/>
  <c r="U46" i="23" s="1"/>
  <c r="T14" i="23"/>
  <c r="S14" i="23"/>
  <c r="R14" i="23"/>
  <c r="R27" i="23" s="1"/>
  <c r="R46" i="23" s="1"/>
  <c r="Q14" i="23"/>
  <c r="P14" i="23"/>
  <c r="O14" i="23"/>
  <c r="N14" i="23"/>
  <c r="N27" i="23" s="1"/>
  <c r="M14" i="23"/>
  <c r="M27" i="23" s="1"/>
  <c r="M46" i="23" s="1"/>
  <c r="L14" i="23"/>
  <c r="K14" i="23"/>
  <c r="J14" i="23"/>
  <c r="J27" i="23" s="1"/>
  <c r="J46" i="23" s="1"/>
  <c r="I14" i="23"/>
  <c r="H14" i="23"/>
  <c r="G14" i="23"/>
  <c r="F14" i="23"/>
  <c r="F27" i="23" s="1"/>
  <c r="E14" i="23"/>
  <c r="E27" i="23" s="1"/>
  <c r="E46" i="23" s="1"/>
  <c r="D14" i="23"/>
  <c r="C14" i="23"/>
  <c r="C27" i="23" s="1"/>
  <c r="AA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E45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Y45" i="24" s="1"/>
  <c r="Y46" i="24" s="1"/>
  <c r="X38" i="24"/>
  <c r="W38" i="24"/>
  <c r="W45" i="24" s="1"/>
  <c r="V38" i="24"/>
  <c r="U38" i="24"/>
  <c r="U45" i="24" s="1"/>
  <c r="T38" i="24"/>
  <c r="S38" i="24"/>
  <c r="S45" i="24" s="1"/>
  <c r="R38" i="24"/>
  <c r="R45" i="24" s="1"/>
  <c r="Q38" i="24"/>
  <c r="Q45" i="24" s="1"/>
  <c r="P38" i="24"/>
  <c r="P45" i="24" s="1"/>
  <c r="O38" i="24"/>
  <c r="O45" i="24" s="1"/>
  <c r="N38" i="24"/>
  <c r="M38" i="24"/>
  <c r="M45" i="24" s="1"/>
  <c r="L38" i="24"/>
  <c r="K38" i="24"/>
  <c r="K45" i="24" s="1"/>
  <c r="J38" i="24"/>
  <c r="I38" i="24"/>
  <c r="I45" i="24" s="1"/>
  <c r="H38" i="24"/>
  <c r="H45" i="24" s="1"/>
  <c r="G38" i="24"/>
  <c r="G45" i="24" s="1"/>
  <c r="F38" i="24"/>
  <c r="E38" i="24"/>
  <c r="D38" i="24"/>
  <c r="C38" i="24"/>
  <c r="C45" i="24" s="1"/>
  <c r="X27" i="24"/>
  <c r="Z27" i="24" s="1"/>
  <c r="Q27" i="24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Y14" i="24"/>
  <c r="Y27" i="24" s="1"/>
  <c r="X14" i="24"/>
  <c r="W14" i="24"/>
  <c r="W27" i="24" s="1"/>
  <c r="W46" i="24" s="1"/>
  <c r="V14" i="24"/>
  <c r="V27" i="24" s="1"/>
  <c r="U14" i="24"/>
  <c r="U27" i="24" s="1"/>
  <c r="U46" i="24" s="1"/>
  <c r="T14" i="24"/>
  <c r="T27" i="24" s="1"/>
  <c r="S14" i="24"/>
  <c r="S27" i="24" s="1"/>
  <c r="R14" i="24"/>
  <c r="R27" i="24" s="1"/>
  <c r="Q14" i="24"/>
  <c r="P14" i="24"/>
  <c r="P27" i="24" s="1"/>
  <c r="O14" i="24"/>
  <c r="O27" i="24" s="1"/>
  <c r="O46" i="24" s="1"/>
  <c r="N14" i="24"/>
  <c r="N27" i="24" s="1"/>
  <c r="M14" i="24"/>
  <c r="M27" i="24" s="1"/>
  <c r="M46" i="24" s="1"/>
  <c r="L14" i="24"/>
  <c r="K14" i="24"/>
  <c r="K27" i="24" s="1"/>
  <c r="J14" i="24"/>
  <c r="I14" i="24"/>
  <c r="H14" i="24"/>
  <c r="H27" i="24" s="1"/>
  <c r="G14" i="24"/>
  <c r="G27" i="24" s="1"/>
  <c r="G46" i="24" s="1"/>
  <c r="F14" i="24"/>
  <c r="F27" i="24" s="1"/>
  <c r="E14" i="24"/>
  <c r="D14" i="24"/>
  <c r="D27" i="24" s="1"/>
  <c r="C14" i="24"/>
  <c r="C27" i="24" s="1"/>
  <c r="AA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AA45" i="25" s="1"/>
  <c r="Y38" i="25"/>
  <c r="Y45" i="25" s="1"/>
  <c r="X38" i="25"/>
  <c r="X45" i="25" s="1"/>
  <c r="Z45" i="25" s="1"/>
  <c r="W38" i="25"/>
  <c r="V38" i="25"/>
  <c r="V45" i="25" s="1"/>
  <c r="U38" i="25"/>
  <c r="U45" i="25" s="1"/>
  <c r="T38" i="25"/>
  <c r="T45" i="25" s="1"/>
  <c r="S38" i="25"/>
  <c r="S45" i="25" s="1"/>
  <c r="R38" i="25"/>
  <c r="R45" i="25" s="1"/>
  <c r="Q38" i="25"/>
  <c r="Q45" i="25" s="1"/>
  <c r="P38" i="25"/>
  <c r="P45" i="25" s="1"/>
  <c r="O38" i="25"/>
  <c r="O45" i="25" s="1"/>
  <c r="N38" i="25"/>
  <c r="N45" i="25" s="1"/>
  <c r="M38" i="25"/>
  <c r="M45" i="25" s="1"/>
  <c r="L38" i="25"/>
  <c r="L45" i="25" s="1"/>
  <c r="K38" i="25"/>
  <c r="K45" i="25" s="1"/>
  <c r="J38" i="25"/>
  <c r="I38" i="25"/>
  <c r="H38" i="25"/>
  <c r="H45" i="25" s="1"/>
  <c r="G38" i="25"/>
  <c r="F38" i="25"/>
  <c r="E38" i="25"/>
  <c r="E45" i="25" s="1"/>
  <c r="D38" i="25"/>
  <c r="D45" i="25" s="1"/>
  <c r="C38" i="25"/>
  <c r="C45" i="25" s="1"/>
  <c r="Y27" i="25"/>
  <c r="Y46" i="25" s="1"/>
  <c r="AA26" i="25"/>
  <c r="Y26" i="25"/>
  <c r="X26" i="25"/>
  <c r="Z26" i="25" s="1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AA27" i="25" s="1"/>
  <c r="Y14" i="25"/>
  <c r="X14" i="25"/>
  <c r="X27" i="25" s="1"/>
  <c r="W14" i="25"/>
  <c r="V14" i="25"/>
  <c r="V27" i="25" s="1"/>
  <c r="U14" i="25"/>
  <c r="U27" i="25" s="1"/>
  <c r="T14" i="25"/>
  <c r="T27" i="25" s="1"/>
  <c r="T46" i="25" s="1"/>
  <c r="S14" i="25"/>
  <c r="S27" i="25" s="1"/>
  <c r="R14" i="25"/>
  <c r="R27" i="25" s="1"/>
  <c r="Q14" i="25"/>
  <c r="P14" i="25"/>
  <c r="P27" i="25" s="1"/>
  <c r="P46" i="25" s="1"/>
  <c r="O14" i="25"/>
  <c r="N14" i="25"/>
  <c r="N27" i="25" s="1"/>
  <c r="M14" i="25"/>
  <c r="M27" i="25" s="1"/>
  <c r="M46" i="25" s="1"/>
  <c r="L14" i="25"/>
  <c r="L27" i="25" s="1"/>
  <c r="L46" i="25" s="1"/>
  <c r="K14" i="25"/>
  <c r="K27" i="25" s="1"/>
  <c r="J14" i="25"/>
  <c r="I14" i="25"/>
  <c r="H14" i="25"/>
  <c r="H27" i="25" s="1"/>
  <c r="H46" i="25" s="1"/>
  <c r="G14" i="25"/>
  <c r="F14" i="25"/>
  <c r="F27" i="25" s="1"/>
  <c r="E14" i="25"/>
  <c r="E27" i="25" s="1"/>
  <c r="E46" i="25" s="1"/>
  <c r="D14" i="25"/>
  <c r="D27" i="25" s="1"/>
  <c r="D46" i="25" s="1"/>
  <c r="C14" i="25"/>
  <c r="C27" i="25" s="1"/>
  <c r="AA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AA45" i="26" s="1"/>
  <c r="Y38" i="26"/>
  <c r="Y45" i="26" s="1"/>
  <c r="X38" i="26"/>
  <c r="Z38" i="26" s="1"/>
  <c r="W38" i="26"/>
  <c r="W45" i="26" s="1"/>
  <c r="V38" i="26"/>
  <c r="V45" i="26" s="1"/>
  <c r="U38" i="26"/>
  <c r="U45" i="26" s="1"/>
  <c r="T38" i="26"/>
  <c r="S38" i="26"/>
  <c r="S45" i="26" s="1"/>
  <c r="R38" i="26"/>
  <c r="R45" i="26" s="1"/>
  <c r="Q38" i="26"/>
  <c r="Q45" i="26" s="1"/>
  <c r="P38" i="26"/>
  <c r="P45" i="26" s="1"/>
  <c r="O38" i="26"/>
  <c r="O45" i="26" s="1"/>
  <c r="N38" i="26"/>
  <c r="N45" i="26" s="1"/>
  <c r="M38" i="26"/>
  <c r="M45" i="26" s="1"/>
  <c r="L38" i="26"/>
  <c r="K38" i="26"/>
  <c r="K45" i="26" s="1"/>
  <c r="J38" i="26"/>
  <c r="J45" i="26" s="1"/>
  <c r="I38" i="26"/>
  <c r="I45" i="26" s="1"/>
  <c r="H38" i="26"/>
  <c r="H45" i="26" s="1"/>
  <c r="G38" i="26"/>
  <c r="F38" i="26"/>
  <c r="E38" i="26"/>
  <c r="E45" i="26" s="1"/>
  <c r="D38" i="26"/>
  <c r="C38" i="26"/>
  <c r="C45" i="26" s="1"/>
  <c r="Q27" i="26"/>
  <c r="Q46" i="26" s="1"/>
  <c r="N27" i="26"/>
  <c r="N46" i="26" s="1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Y14" i="26"/>
  <c r="Y27" i="26" s="1"/>
  <c r="Y46" i="26" s="1"/>
  <c r="X14" i="26"/>
  <c r="X27" i="26" s="1"/>
  <c r="W14" i="26"/>
  <c r="W27" i="26" s="1"/>
  <c r="V14" i="26"/>
  <c r="V27" i="26" s="1"/>
  <c r="V46" i="26" s="1"/>
  <c r="U14" i="26"/>
  <c r="U27" i="26" s="1"/>
  <c r="U46" i="26" s="1"/>
  <c r="T14" i="26"/>
  <c r="T27" i="26" s="1"/>
  <c r="S14" i="26"/>
  <c r="S27" i="26" s="1"/>
  <c r="R14" i="26"/>
  <c r="Q14" i="26"/>
  <c r="P14" i="26"/>
  <c r="P27" i="26" s="1"/>
  <c r="O14" i="26"/>
  <c r="O27" i="26" s="1"/>
  <c r="N14" i="26"/>
  <c r="M14" i="26"/>
  <c r="M27" i="26" s="1"/>
  <c r="M46" i="26" s="1"/>
  <c r="L14" i="26"/>
  <c r="L27" i="26" s="1"/>
  <c r="K14" i="26"/>
  <c r="K27" i="26" s="1"/>
  <c r="J14" i="26"/>
  <c r="J27" i="26" s="1"/>
  <c r="I14" i="26"/>
  <c r="I27" i="26" s="1"/>
  <c r="H14" i="26"/>
  <c r="H27" i="26" s="1"/>
  <c r="G14" i="26"/>
  <c r="G27" i="26" s="1"/>
  <c r="F14" i="26"/>
  <c r="F27" i="26" s="1"/>
  <c r="E14" i="26"/>
  <c r="E27" i="26" s="1"/>
  <c r="E46" i="26" s="1"/>
  <c r="D14" i="26"/>
  <c r="D27" i="26" s="1"/>
  <c r="C14" i="26"/>
  <c r="C27" i="26" s="1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S45" i="27"/>
  <c r="N45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AA45" i="27" s="1"/>
  <c r="Y38" i="27"/>
  <c r="Y45" i="27" s="1"/>
  <c r="X38" i="27"/>
  <c r="X45" i="27" s="1"/>
  <c r="Z45" i="27" s="1"/>
  <c r="W38" i="27"/>
  <c r="V38" i="27"/>
  <c r="V45" i="27" s="1"/>
  <c r="U38" i="27"/>
  <c r="U45" i="27" s="1"/>
  <c r="T38" i="27"/>
  <c r="T45" i="27" s="1"/>
  <c r="S38" i="27"/>
  <c r="R38" i="27"/>
  <c r="R45" i="27" s="1"/>
  <c r="Q38" i="27"/>
  <c r="Q45" i="27" s="1"/>
  <c r="P38" i="27"/>
  <c r="P45" i="27" s="1"/>
  <c r="O38" i="27"/>
  <c r="N38" i="27"/>
  <c r="M38" i="27"/>
  <c r="M45" i="27" s="1"/>
  <c r="L38" i="27"/>
  <c r="L45" i="27" s="1"/>
  <c r="K38" i="27"/>
  <c r="K45" i="27" s="1"/>
  <c r="J38" i="27"/>
  <c r="J45" i="27" s="1"/>
  <c r="I38" i="27"/>
  <c r="I45" i="27" s="1"/>
  <c r="H38" i="27"/>
  <c r="H45" i="27" s="1"/>
  <c r="G38" i="27"/>
  <c r="F38" i="27"/>
  <c r="F45" i="27" s="1"/>
  <c r="E38" i="27"/>
  <c r="E45" i="27" s="1"/>
  <c r="D38" i="27"/>
  <c r="D45" i="27" s="1"/>
  <c r="C38" i="27"/>
  <c r="C45" i="27" s="1"/>
  <c r="I27" i="27"/>
  <c r="I46" i="27" s="1"/>
  <c r="AA26" i="27"/>
  <c r="Y26" i="27"/>
  <c r="X26" i="27"/>
  <c r="Z26" i="27" s="1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AA27" i="27" s="1"/>
  <c r="Y14" i="27"/>
  <c r="Y27" i="27" s="1"/>
  <c r="X14" i="27"/>
  <c r="X27" i="27" s="1"/>
  <c r="W14" i="27"/>
  <c r="W27" i="27" s="1"/>
  <c r="V14" i="27"/>
  <c r="V27" i="27" s="1"/>
  <c r="V46" i="27" s="1"/>
  <c r="U14" i="27"/>
  <c r="U27" i="27" s="1"/>
  <c r="U46" i="27" s="1"/>
  <c r="T14" i="27"/>
  <c r="T27" i="27" s="1"/>
  <c r="S14" i="27"/>
  <c r="S27" i="27" s="1"/>
  <c r="R14" i="27"/>
  <c r="Q14" i="27"/>
  <c r="Q27" i="27" s="1"/>
  <c r="Q46" i="27" s="1"/>
  <c r="P14" i="27"/>
  <c r="P27" i="27" s="1"/>
  <c r="P46" i="27" s="1"/>
  <c r="O14" i="27"/>
  <c r="O27" i="27" s="1"/>
  <c r="N14" i="27"/>
  <c r="N27" i="27" s="1"/>
  <c r="N46" i="27" s="1"/>
  <c r="M14" i="27"/>
  <c r="M27" i="27" s="1"/>
  <c r="M46" i="27" s="1"/>
  <c r="L14" i="27"/>
  <c r="L27" i="27" s="1"/>
  <c r="K14" i="27"/>
  <c r="K27" i="27" s="1"/>
  <c r="J14" i="27"/>
  <c r="I14" i="27"/>
  <c r="H14" i="27"/>
  <c r="H27" i="27" s="1"/>
  <c r="H46" i="27" s="1"/>
  <c r="G14" i="27"/>
  <c r="G27" i="27" s="1"/>
  <c r="F14" i="27"/>
  <c r="F27" i="27" s="1"/>
  <c r="F46" i="27" s="1"/>
  <c r="E14" i="27"/>
  <c r="E27" i="27" s="1"/>
  <c r="E46" i="27" s="1"/>
  <c r="D14" i="27"/>
  <c r="D27" i="27" s="1"/>
  <c r="C14" i="27"/>
  <c r="C27" i="27" s="1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V45" i="28"/>
  <c r="K45" i="28"/>
  <c r="F45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Y38" i="28"/>
  <c r="Y45" i="28" s="1"/>
  <c r="X38" i="28"/>
  <c r="X45" i="28" s="1"/>
  <c r="Z45" i="28" s="1"/>
  <c r="W38" i="28"/>
  <c r="V38" i="28"/>
  <c r="U38" i="28"/>
  <c r="T38" i="28"/>
  <c r="T45" i="28" s="1"/>
  <c r="S38" i="28"/>
  <c r="S45" i="28" s="1"/>
  <c r="R38" i="28"/>
  <c r="R45" i="28" s="1"/>
  <c r="Q38" i="28"/>
  <c r="Q45" i="28" s="1"/>
  <c r="P38" i="28"/>
  <c r="P45" i="28" s="1"/>
  <c r="O38" i="28"/>
  <c r="N38" i="28"/>
  <c r="N45" i="28" s="1"/>
  <c r="M38" i="28"/>
  <c r="M45" i="28" s="1"/>
  <c r="L38" i="28"/>
  <c r="L45" i="28" s="1"/>
  <c r="K38" i="28"/>
  <c r="J38" i="28"/>
  <c r="J45" i="28" s="1"/>
  <c r="I38" i="28"/>
  <c r="I45" i="28" s="1"/>
  <c r="H38" i="28"/>
  <c r="H45" i="28" s="1"/>
  <c r="G38" i="28"/>
  <c r="F38" i="28"/>
  <c r="E38" i="28"/>
  <c r="E45" i="28" s="1"/>
  <c r="D38" i="28"/>
  <c r="D45" i="28" s="1"/>
  <c r="C38" i="28"/>
  <c r="C45" i="28" s="1"/>
  <c r="Q27" i="28"/>
  <c r="F27" i="28"/>
  <c r="F46" i="28" s="1"/>
  <c r="AA26" i="28"/>
  <c r="Y26" i="28"/>
  <c r="X26" i="28"/>
  <c r="Z26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Y14" i="28"/>
  <c r="Y27" i="28" s="1"/>
  <c r="X14" i="28"/>
  <c r="X27" i="28" s="1"/>
  <c r="W14" i="28"/>
  <c r="W27" i="28" s="1"/>
  <c r="V14" i="28"/>
  <c r="V27" i="28" s="1"/>
  <c r="U14" i="28"/>
  <c r="U27" i="28" s="1"/>
  <c r="T14" i="28"/>
  <c r="T27" i="28" s="1"/>
  <c r="T46" i="28" s="1"/>
  <c r="S14" i="28"/>
  <c r="S27" i="28" s="1"/>
  <c r="S46" i="28" s="1"/>
  <c r="R14" i="28"/>
  <c r="R27" i="28" s="1"/>
  <c r="Q14" i="28"/>
  <c r="P14" i="28"/>
  <c r="P27" i="28" s="1"/>
  <c r="O14" i="28"/>
  <c r="O27" i="28" s="1"/>
  <c r="N14" i="28"/>
  <c r="N27" i="28" s="1"/>
  <c r="M14" i="28"/>
  <c r="M27" i="28" s="1"/>
  <c r="L14" i="28"/>
  <c r="L27" i="28" s="1"/>
  <c r="L46" i="28" s="1"/>
  <c r="K14" i="28"/>
  <c r="K27" i="28" s="1"/>
  <c r="K46" i="28" s="1"/>
  <c r="J14" i="28"/>
  <c r="J27" i="28" s="1"/>
  <c r="I14" i="28"/>
  <c r="I27" i="28" s="1"/>
  <c r="I46" i="28" s="1"/>
  <c r="H14" i="28"/>
  <c r="H27" i="28" s="1"/>
  <c r="G14" i="28"/>
  <c r="G27" i="28" s="1"/>
  <c r="F14" i="28"/>
  <c r="E14" i="28"/>
  <c r="E27" i="28" s="1"/>
  <c r="D14" i="28"/>
  <c r="D27" i="28" s="1"/>
  <c r="D46" i="28" s="1"/>
  <c r="C14" i="28"/>
  <c r="C27" i="28" s="1"/>
  <c r="C46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AA45" i="29" s="1"/>
  <c r="Y38" i="29"/>
  <c r="Y45" i="29" s="1"/>
  <c r="X38" i="29"/>
  <c r="X45" i="29" s="1"/>
  <c r="Z45" i="29" s="1"/>
  <c r="W38" i="29"/>
  <c r="W45" i="29" s="1"/>
  <c r="V38" i="29"/>
  <c r="U38" i="29"/>
  <c r="U45" i="29" s="1"/>
  <c r="T38" i="29"/>
  <c r="T45" i="29" s="1"/>
  <c r="S38" i="29"/>
  <c r="S45" i="29" s="1"/>
  <c r="R38" i="29"/>
  <c r="R45" i="29" s="1"/>
  <c r="Q38" i="29"/>
  <c r="Q45" i="29" s="1"/>
  <c r="P38" i="29"/>
  <c r="P45" i="29" s="1"/>
  <c r="O38" i="29"/>
  <c r="O45" i="29" s="1"/>
  <c r="N38" i="29"/>
  <c r="M38" i="29"/>
  <c r="M45" i="29" s="1"/>
  <c r="L38" i="29"/>
  <c r="L45" i="29" s="1"/>
  <c r="K38" i="29"/>
  <c r="K45" i="29" s="1"/>
  <c r="J38" i="29"/>
  <c r="J45" i="29" s="1"/>
  <c r="I38" i="29"/>
  <c r="I45" i="29" s="1"/>
  <c r="H38" i="29"/>
  <c r="H45" i="29" s="1"/>
  <c r="G38" i="29"/>
  <c r="G45" i="29" s="1"/>
  <c r="F38" i="29"/>
  <c r="E38" i="29"/>
  <c r="E45" i="29" s="1"/>
  <c r="D38" i="29"/>
  <c r="D45" i="29" s="1"/>
  <c r="C38" i="29"/>
  <c r="C45" i="29" s="1"/>
  <c r="N27" i="29"/>
  <c r="F27" i="29"/>
  <c r="AA26" i="29"/>
  <c r="Y26" i="29"/>
  <c r="X26" i="29"/>
  <c r="Z26" i="29" s="1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AA27" i="29" s="1"/>
  <c r="AA46" i="29" s="1"/>
  <c r="Y14" i="29"/>
  <c r="X14" i="29"/>
  <c r="X27" i="29" s="1"/>
  <c r="W14" i="29"/>
  <c r="W27" i="29" s="1"/>
  <c r="V14" i="29"/>
  <c r="V27" i="29" s="1"/>
  <c r="U14" i="29"/>
  <c r="U27" i="29" s="1"/>
  <c r="U46" i="29" s="1"/>
  <c r="T14" i="29"/>
  <c r="T27" i="29" s="1"/>
  <c r="T46" i="29" s="1"/>
  <c r="S14" i="29"/>
  <c r="S27" i="29" s="1"/>
  <c r="S46" i="29" s="1"/>
  <c r="R14" i="29"/>
  <c r="R27" i="29" s="1"/>
  <c r="Q14" i="29"/>
  <c r="P14" i="29"/>
  <c r="P27" i="29" s="1"/>
  <c r="O14" i="29"/>
  <c r="O27" i="29" s="1"/>
  <c r="N14" i="29"/>
  <c r="M14" i="29"/>
  <c r="M27" i="29" s="1"/>
  <c r="M46" i="29" s="1"/>
  <c r="L14" i="29"/>
  <c r="L27" i="29" s="1"/>
  <c r="L46" i="29" s="1"/>
  <c r="K14" i="29"/>
  <c r="K27" i="29" s="1"/>
  <c r="K46" i="29" s="1"/>
  <c r="J14" i="29"/>
  <c r="J27" i="29" s="1"/>
  <c r="I14" i="29"/>
  <c r="H14" i="29"/>
  <c r="H27" i="29" s="1"/>
  <c r="G14" i="29"/>
  <c r="G27" i="29" s="1"/>
  <c r="F14" i="29"/>
  <c r="E14" i="29"/>
  <c r="E27" i="29" s="1"/>
  <c r="E46" i="29" s="1"/>
  <c r="D14" i="29"/>
  <c r="D27" i="29" s="1"/>
  <c r="D46" i="29" s="1"/>
  <c r="C14" i="29"/>
  <c r="C27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AA45" i="30"/>
  <c r="S45" i="30"/>
  <c r="K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Y38" i="30"/>
  <c r="Y45" i="30" s="1"/>
  <c r="X38" i="30"/>
  <c r="X45" i="30" s="1"/>
  <c r="Z45" i="30" s="1"/>
  <c r="W38" i="30"/>
  <c r="W45" i="30" s="1"/>
  <c r="V38" i="30"/>
  <c r="U38" i="30"/>
  <c r="U45" i="30" s="1"/>
  <c r="T38" i="30"/>
  <c r="T45" i="30" s="1"/>
  <c r="S38" i="30"/>
  <c r="R38" i="30"/>
  <c r="R45" i="30" s="1"/>
  <c r="Q38" i="30"/>
  <c r="Q45" i="30" s="1"/>
  <c r="P38" i="30"/>
  <c r="P45" i="30" s="1"/>
  <c r="O38" i="30"/>
  <c r="O45" i="30" s="1"/>
  <c r="N38" i="30"/>
  <c r="M38" i="30"/>
  <c r="M45" i="30" s="1"/>
  <c r="L38" i="30"/>
  <c r="L45" i="30" s="1"/>
  <c r="K38" i="30"/>
  <c r="J38" i="30"/>
  <c r="J45" i="30" s="1"/>
  <c r="I38" i="30"/>
  <c r="I45" i="30" s="1"/>
  <c r="H38" i="30"/>
  <c r="H45" i="30" s="1"/>
  <c r="G38" i="30"/>
  <c r="G45" i="30" s="1"/>
  <c r="F38" i="30"/>
  <c r="E38" i="30"/>
  <c r="E45" i="30" s="1"/>
  <c r="D38" i="30"/>
  <c r="D45" i="30" s="1"/>
  <c r="C38" i="30"/>
  <c r="C45" i="30" s="1"/>
  <c r="N27" i="30"/>
  <c r="F27" i="30"/>
  <c r="AA26" i="30"/>
  <c r="Y26" i="30"/>
  <c r="X26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AA27" i="30" s="1"/>
  <c r="AA46" i="30" s="1"/>
  <c r="Y14" i="30"/>
  <c r="X14" i="30"/>
  <c r="X27" i="30" s="1"/>
  <c r="W14" i="30"/>
  <c r="W27" i="30" s="1"/>
  <c r="V14" i="30"/>
  <c r="V27" i="30" s="1"/>
  <c r="U14" i="30"/>
  <c r="U27" i="30" s="1"/>
  <c r="U46" i="30" s="1"/>
  <c r="T14" i="30"/>
  <c r="T27" i="30" s="1"/>
  <c r="S14" i="30"/>
  <c r="S27" i="30" s="1"/>
  <c r="R14" i="30"/>
  <c r="R27" i="30" s="1"/>
  <c r="Q14" i="30"/>
  <c r="P14" i="30"/>
  <c r="P27" i="30" s="1"/>
  <c r="O14" i="30"/>
  <c r="O27" i="30" s="1"/>
  <c r="N14" i="30"/>
  <c r="M14" i="30"/>
  <c r="M27" i="30" s="1"/>
  <c r="M46" i="30" s="1"/>
  <c r="L14" i="30"/>
  <c r="L27" i="30" s="1"/>
  <c r="K14" i="30"/>
  <c r="K27" i="30" s="1"/>
  <c r="J14" i="30"/>
  <c r="J27" i="30" s="1"/>
  <c r="I14" i="30"/>
  <c r="H14" i="30"/>
  <c r="H27" i="30" s="1"/>
  <c r="G14" i="30"/>
  <c r="G27" i="30" s="1"/>
  <c r="F14" i="30"/>
  <c r="E14" i="30"/>
  <c r="E27" i="30" s="1"/>
  <c r="E46" i="30" s="1"/>
  <c r="D14" i="30"/>
  <c r="D27" i="30" s="1"/>
  <c r="C14" i="30"/>
  <c r="C27" i="30" s="1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AA44" i="31"/>
  <c r="Z44" i="31"/>
  <c r="Y44" i="31"/>
  <c r="X44" i="3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Y38" i="31"/>
  <c r="Y45" i="31" s="1"/>
  <c r="X38" i="31"/>
  <c r="X45" i="31" s="1"/>
  <c r="W38" i="31"/>
  <c r="W45" i="31" s="1"/>
  <c r="V38" i="31"/>
  <c r="U38" i="31"/>
  <c r="U45" i="31" s="1"/>
  <c r="T38" i="31"/>
  <c r="T45" i="31" s="1"/>
  <c r="S38" i="31"/>
  <c r="S45" i="31" s="1"/>
  <c r="R38" i="31"/>
  <c r="R45" i="31" s="1"/>
  <c r="Q38" i="31"/>
  <c r="Q45" i="31" s="1"/>
  <c r="P38" i="31"/>
  <c r="P45" i="31" s="1"/>
  <c r="O38" i="31"/>
  <c r="O45" i="31" s="1"/>
  <c r="N38" i="31"/>
  <c r="M38" i="31"/>
  <c r="M45" i="31" s="1"/>
  <c r="L38" i="31"/>
  <c r="L45" i="31" s="1"/>
  <c r="K38" i="31"/>
  <c r="K45" i="31" s="1"/>
  <c r="J38" i="31"/>
  <c r="J45" i="31" s="1"/>
  <c r="I38" i="31"/>
  <c r="I45" i="31" s="1"/>
  <c r="H38" i="31"/>
  <c r="H45" i="31" s="1"/>
  <c r="G38" i="31"/>
  <c r="G45" i="31" s="1"/>
  <c r="F38" i="31"/>
  <c r="E38" i="31"/>
  <c r="E45" i="31" s="1"/>
  <c r="D38" i="31"/>
  <c r="D45" i="31" s="1"/>
  <c r="C38" i="31"/>
  <c r="C45" i="31" s="1"/>
  <c r="P27" i="31"/>
  <c r="P46" i="31" s="1"/>
  <c r="D27" i="31"/>
  <c r="D46" i="31" s="1"/>
  <c r="AA26" i="31"/>
  <c r="Z26" i="31"/>
  <c r="Y26" i="31"/>
  <c r="Y27" i="31" s="1"/>
  <c r="Y46" i="31" s="1"/>
  <c r="X26" i="31"/>
  <c r="W26" i="31"/>
  <c r="V26" i="31"/>
  <c r="U26" i="31"/>
  <c r="T26" i="31"/>
  <c r="S26" i="31"/>
  <c r="R26" i="31"/>
  <c r="Q26" i="31"/>
  <c r="Q27" i="31" s="1"/>
  <c r="Q46" i="31" s="1"/>
  <c r="P26" i="31"/>
  <c r="O26" i="31"/>
  <c r="N26" i="31"/>
  <c r="M26" i="31"/>
  <c r="L26" i="31"/>
  <c r="K26" i="31"/>
  <c r="J26" i="31"/>
  <c r="I26" i="31"/>
  <c r="I27" i="31" s="1"/>
  <c r="I46" i="31" s="1"/>
  <c r="H26" i="31"/>
  <c r="G26" i="31"/>
  <c r="F26" i="31"/>
  <c r="E26" i="31"/>
  <c r="D26" i="31"/>
  <c r="C26" i="31"/>
  <c r="AA14" i="31"/>
  <c r="AA27" i="31" s="1"/>
  <c r="Z14" i="31"/>
  <c r="Y14" i="31"/>
  <c r="X14" i="31"/>
  <c r="X27" i="31" s="1"/>
  <c r="W14" i="31"/>
  <c r="W27" i="31" s="1"/>
  <c r="W46" i="31" s="1"/>
  <c r="V14" i="31"/>
  <c r="V27" i="31" s="1"/>
  <c r="U14" i="31"/>
  <c r="T14" i="31"/>
  <c r="S14" i="31"/>
  <c r="S27" i="31" s="1"/>
  <c r="S46" i="31" s="1"/>
  <c r="R14" i="31"/>
  <c r="R27" i="31" s="1"/>
  <c r="R46" i="31" s="1"/>
  <c r="Q14" i="31"/>
  <c r="P14" i="31"/>
  <c r="O14" i="31"/>
  <c r="O27" i="31" s="1"/>
  <c r="O46" i="31" s="1"/>
  <c r="N14" i="31"/>
  <c r="N27" i="31" s="1"/>
  <c r="M14" i="31"/>
  <c r="L14" i="31"/>
  <c r="K14" i="31"/>
  <c r="K27" i="31" s="1"/>
  <c r="K46" i="31" s="1"/>
  <c r="J14" i="31"/>
  <c r="J27" i="31" s="1"/>
  <c r="J46" i="31" s="1"/>
  <c r="I14" i="31"/>
  <c r="H14" i="31"/>
  <c r="H27" i="31" s="1"/>
  <c r="H46" i="31" s="1"/>
  <c r="G14" i="31"/>
  <c r="G27" i="31" s="1"/>
  <c r="G46" i="31" s="1"/>
  <c r="F14" i="31"/>
  <c r="F27" i="31" s="1"/>
  <c r="E14" i="31"/>
  <c r="D14" i="31"/>
  <c r="C14" i="31"/>
  <c r="C27" i="31" s="1"/>
  <c r="C46" i="31" s="1"/>
  <c r="AA51" i="32"/>
  <c r="Y51" i="32"/>
  <c r="X51" i="32"/>
  <c r="Z51" i="32" s="1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X45" i="32"/>
  <c r="Z45" i="32" s="1"/>
  <c r="AA44" i="32"/>
  <c r="Z44" i="32"/>
  <c r="Y44" i="32"/>
  <c r="Y45" i="32" s="1"/>
  <c r="X44" i="32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I45" i="32" s="1"/>
  <c r="H44" i="32"/>
  <c r="G44" i="32"/>
  <c r="F44" i="32"/>
  <c r="E44" i="32"/>
  <c r="D44" i="32"/>
  <c r="C44" i="32"/>
  <c r="AA38" i="32"/>
  <c r="AA45" i="32" s="1"/>
  <c r="Z38" i="32"/>
  <c r="Y38" i="32"/>
  <c r="X38" i="32"/>
  <c r="W38" i="32"/>
  <c r="W45" i="32" s="1"/>
  <c r="V38" i="32"/>
  <c r="U38" i="32"/>
  <c r="U45" i="32" s="1"/>
  <c r="T38" i="32"/>
  <c r="T45" i="32" s="1"/>
  <c r="S38" i="32"/>
  <c r="S45" i="32" s="1"/>
  <c r="R38" i="32"/>
  <c r="R45" i="32" s="1"/>
  <c r="Q38" i="32"/>
  <c r="P38" i="32"/>
  <c r="P45" i="32" s="1"/>
  <c r="O38" i="32"/>
  <c r="O45" i="32" s="1"/>
  <c r="N38" i="32"/>
  <c r="M38" i="32"/>
  <c r="L38" i="32"/>
  <c r="L45" i="32" s="1"/>
  <c r="K38" i="32"/>
  <c r="K45" i="32" s="1"/>
  <c r="J38" i="32"/>
  <c r="I38" i="32"/>
  <c r="H38" i="32"/>
  <c r="H45" i="32" s="1"/>
  <c r="G38" i="32"/>
  <c r="G45" i="32" s="1"/>
  <c r="F38" i="32"/>
  <c r="E38" i="32"/>
  <c r="D38" i="32"/>
  <c r="D45" i="32" s="1"/>
  <c r="C38" i="32"/>
  <c r="C45" i="32" s="1"/>
  <c r="X27" i="32"/>
  <c r="AA26" i="32"/>
  <c r="Y26" i="32"/>
  <c r="Y27" i="32" s="1"/>
  <c r="X26" i="32"/>
  <c r="W26" i="32"/>
  <c r="V26" i="32"/>
  <c r="U26" i="32"/>
  <c r="T26" i="32"/>
  <c r="S26" i="32"/>
  <c r="R26" i="32"/>
  <c r="Q26" i="32"/>
  <c r="Q27" i="32" s="1"/>
  <c r="P26" i="32"/>
  <c r="O26" i="32"/>
  <c r="N26" i="32"/>
  <c r="N27" i="32" s="1"/>
  <c r="M26" i="32"/>
  <c r="L26" i="32"/>
  <c r="K26" i="32"/>
  <c r="J26" i="32"/>
  <c r="I26" i="32"/>
  <c r="I27" i="32" s="1"/>
  <c r="H26" i="32"/>
  <c r="G26" i="32"/>
  <c r="F26" i="32"/>
  <c r="F27" i="32" s="1"/>
  <c r="E26" i="32"/>
  <c r="D26" i="32"/>
  <c r="C26" i="32"/>
  <c r="AA14" i="32"/>
  <c r="AA27" i="32" s="1"/>
  <c r="AA46" i="32" s="1"/>
  <c r="Z14" i="32"/>
  <c r="Y14" i="32"/>
  <c r="X14" i="32"/>
  <c r="W14" i="32"/>
  <c r="W27" i="32" s="1"/>
  <c r="V14" i="32"/>
  <c r="U14" i="32"/>
  <c r="T14" i="32"/>
  <c r="T27" i="32" s="1"/>
  <c r="T46" i="32" s="1"/>
  <c r="S14" i="32"/>
  <c r="S27" i="32" s="1"/>
  <c r="S46" i="32" s="1"/>
  <c r="R14" i="32"/>
  <c r="R27" i="32" s="1"/>
  <c r="Q14" i="32"/>
  <c r="P14" i="32"/>
  <c r="P27" i="32" s="1"/>
  <c r="O14" i="32"/>
  <c r="O27" i="32" s="1"/>
  <c r="N14" i="32"/>
  <c r="M14" i="32"/>
  <c r="L14" i="32"/>
  <c r="L27" i="32" s="1"/>
  <c r="L46" i="32" s="1"/>
  <c r="K14" i="32"/>
  <c r="K27" i="32" s="1"/>
  <c r="K46" i="32" s="1"/>
  <c r="J14" i="32"/>
  <c r="I14" i="32"/>
  <c r="H14" i="32"/>
  <c r="H27" i="32" s="1"/>
  <c r="G14" i="32"/>
  <c r="G27" i="32" s="1"/>
  <c r="F14" i="32"/>
  <c r="E14" i="32"/>
  <c r="E27" i="32" s="1"/>
  <c r="D14" i="32"/>
  <c r="D27" i="32" s="1"/>
  <c r="D46" i="32" s="1"/>
  <c r="C14" i="32"/>
  <c r="C27" i="32" s="1"/>
  <c r="C46" i="32" s="1"/>
  <c r="AA51" i="33"/>
  <c r="Y51" i="33"/>
  <c r="X51" i="33"/>
  <c r="Z51" i="33" s="1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AA44" i="33"/>
  <c r="Y44" i="33"/>
  <c r="X44" i="33"/>
  <c r="Z44" i="33" s="1"/>
  <c r="W44" i="33"/>
  <c r="V44" i="33"/>
  <c r="U44" i="33"/>
  <c r="T44" i="33"/>
  <c r="S44" i="33"/>
  <c r="R44" i="33"/>
  <c r="Q44" i="33"/>
  <c r="P44" i="33"/>
  <c r="O44" i="33"/>
  <c r="N44" i="33"/>
  <c r="M44" i="33"/>
  <c r="L44" i="33"/>
  <c r="K44" i="33"/>
  <c r="J44" i="33"/>
  <c r="I44" i="33"/>
  <c r="H44" i="33"/>
  <c r="G44" i="33"/>
  <c r="F44" i="33"/>
  <c r="E44" i="33"/>
  <c r="D44" i="33"/>
  <c r="C44" i="33"/>
  <c r="AA38" i="33"/>
  <c r="Y38" i="33"/>
  <c r="Y45" i="33" s="1"/>
  <c r="X38" i="33"/>
  <c r="Z38" i="33" s="1"/>
  <c r="W38" i="33"/>
  <c r="W45" i="33" s="1"/>
  <c r="V38" i="33"/>
  <c r="U38" i="33"/>
  <c r="U45" i="33" s="1"/>
  <c r="T38" i="33"/>
  <c r="T45" i="33" s="1"/>
  <c r="S38" i="33"/>
  <c r="S45" i="33" s="1"/>
  <c r="R38" i="33"/>
  <c r="R45" i="33" s="1"/>
  <c r="Q38" i="33"/>
  <c r="Q45" i="33" s="1"/>
  <c r="P38" i="33"/>
  <c r="P45" i="33" s="1"/>
  <c r="O38" i="33"/>
  <c r="O45" i="33" s="1"/>
  <c r="N38" i="33"/>
  <c r="M38" i="33"/>
  <c r="M45" i="33" s="1"/>
  <c r="L38" i="33"/>
  <c r="L45" i="33" s="1"/>
  <c r="K38" i="33"/>
  <c r="J38" i="33"/>
  <c r="J45" i="33" s="1"/>
  <c r="I38" i="33"/>
  <c r="I45" i="33" s="1"/>
  <c r="H38" i="33"/>
  <c r="H45" i="33" s="1"/>
  <c r="G38" i="33"/>
  <c r="F38" i="33"/>
  <c r="E38" i="33"/>
  <c r="E45" i="33" s="1"/>
  <c r="E46" i="33" s="1"/>
  <c r="D38" i="33"/>
  <c r="D45" i="33" s="1"/>
  <c r="C38" i="33"/>
  <c r="Q27" i="33"/>
  <c r="F27" i="33"/>
  <c r="AA26" i="33"/>
  <c r="Z26" i="33"/>
  <c r="Y26" i="33"/>
  <c r="X26" i="33"/>
  <c r="W26" i="33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AA14" i="33"/>
  <c r="Y14" i="33"/>
  <c r="Y27" i="33" s="1"/>
  <c r="X14" i="33"/>
  <c r="Z14" i="33" s="1"/>
  <c r="W14" i="33"/>
  <c r="V14" i="33"/>
  <c r="V27" i="33" s="1"/>
  <c r="U14" i="33"/>
  <c r="U27" i="33" s="1"/>
  <c r="T14" i="33"/>
  <c r="T27" i="33" s="1"/>
  <c r="S14" i="33"/>
  <c r="S27" i="33" s="1"/>
  <c r="R14" i="33"/>
  <c r="R27" i="33" s="1"/>
  <c r="R46" i="33" s="1"/>
  <c r="Q14" i="33"/>
  <c r="P14" i="33"/>
  <c r="P27" i="33" s="1"/>
  <c r="O14" i="33"/>
  <c r="N14" i="33"/>
  <c r="M14" i="33"/>
  <c r="M27" i="33" s="1"/>
  <c r="L14" i="33"/>
  <c r="L27" i="33" s="1"/>
  <c r="K14" i="33"/>
  <c r="J14" i="33"/>
  <c r="J27" i="33" s="1"/>
  <c r="J46" i="33" s="1"/>
  <c r="I14" i="33"/>
  <c r="H14" i="33"/>
  <c r="H27" i="33" s="1"/>
  <c r="G14" i="33"/>
  <c r="F14" i="33"/>
  <c r="E14" i="33"/>
  <c r="E27" i="33" s="1"/>
  <c r="D14" i="33"/>
  <c r="D27" i="33" s="1"/>
  <c r="C14" i="33"/>
  <c r="C27" i="33" s="1"/>
  <c r="AA51" i="34"/>
  <c r="Y51" i="34"/>
  <c r="X51" i="34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W45" i="34"/>
  <c r="AA44" i="34"/>
  <c r="Y44" i="34"/>
  <c r="X44" i="34"/>
  <c r="Z44" i="34" s="1"/>
  <c r="W44" i="34"/>
  <c r="V44" i="34"/>
  <c r="U44" i="34"/>
  <c r="T44" i="34"/>
  <c r="S44" i="34"/>
  <c r="R44" i="34"/>
  <c r="Q44" i="34"/>
  <c r="P44" i="34"/>
  <c r="O44" i="34"/>
  <c r="N44" i="34"/>
  <c r="M44" i="34"/>
  <c r="L44" i="34"/>
  <c r="K44" i="34"/>
  <c r="J44" i="34"/>
  <c r="I44" i="34"/>
  <c r="H44" i="34"/>
  <c r="G44" i="34"/>
  <c r="F44" i="34"/>
  <c r="E44" i="34"/>
  <c r="D44" i="34"/>
  <c r="C44" i="34"/>
  <c r="AA38" i="34"/>
  <c r="Y38" i="34"/>
  <c r="Y45" i="34" s="1"/>
  <c r="X38" i="34"/>
  <c r="W38" i="34"/>
  <c r="V38" i="34"/>
  <c r="V45" i="34" s="1"/>
  <c r="U38" i="34"/>
  <c r="U45" i="34" s="1"/>
  <c r="T38" i="34"/>
  <c r="S38" i="34"/>
  <c r="S45" i="34" s="1"/>
  <c r="R38" i="34"/>
  <c r="R45" i="34" s="1"/>
  <c r="Q38" i="34"/>
  <c r="Q45" i="34" s="1"/>
  <c r="P38" i="34"/>
  <c r="P45" i="34" s="1"/>
  <c r="O38" i="34"/>
  <c r="O45" i="34" s="1"/>
  <c r="N38" i="34"/>
  <c r="N45" i="34" s="1"/>
  <c r="M38" i="34"/>
  <c r="M45" i="34" s="1"/>
  <c r="L38" i="34"/>
  <c r="K38" i="34"/>
  <c r="J38" i="34"/>
  <c r="J45" i="34" s="1"/>
  <c r="I38" i="34"/>
  <c r="I45" i="34" s="1"/>
  <c r="H38" i="34"/>
  <c r="G38" i="34"/>
  <c r="G45" i="34" s="1"/>
  <c r="F38" i="34"/>
  <c r="E38" i="34"/>
  <c r="E45" i="34" s="1"/>
  <c r="D38" i="34"/>
  <c r="C38" i="34"/>
  <c r="C45" i="34" s="1"/>
  <c r="M27" i="34"/>
  <c r="AA26" i="34"/>
  <c r="Y26" i="34"/>
  <c r="X26" i="34"/>
  <c r="W26" i="34"/>
  <c r="V26" i="34"/>
  <c r="U26" i="34"/>
  <c r="T26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D26" i="34"/>
  <c r="C26" i="34"/>
  <c r="AA14" i="34"/>
  <c r="AA27" i="34" s="1"/>
  <c r="Y14" i="34"/>
  <c r="Y27" i="34" s="1"/>
  <c r="Y46" i="34" s="1"/>
  <c r="X14" i="34"/>
  <c r="X27" i="34" s="1"/>
  <c r="W14" i="34"/>
  <c r="W27" i="34" s="1"/>
  <c r="V14" i="34"/>
  <c r="V27" i="34" s="1"/>
  <c r="V46" i="34" s="1"/>
  <c r="U14" i="34"/>
  <c r="U27" i="34" s="1"/>
  <c r="T14" i="34"/>
  <c r="T27" i="34" s="1"/>
  <c r="S14" i="34"/>
  <c r="S27" i="34" s="1"/>
  <c r="S46" i="34" s="1"/>
  <c r="R14" i="34"/>
  <c r="R27" i="34" s="1"/>
  <c r="Q14" i="34"/>
  <c r="Q27" i="34" s="1"/>
  <c r="Q46" i="34" s="1"/>
  <c r="P14" i="34"/>
  <c r="P27" i="34" s="1"/>
  <c r="P46" i="34" s="1"/>
  <c r="O14" i="34"/>
  <c r="O27" i="34" s="1"/>
  <c r="O46" i="34" s="1"/>
  <c r="N14" i="34"/>
  <c r="N27" i="34" s="1"/>
  <c r="N46" i="34" s="1"/>
  <c r="M14" i="34"/>
  <c r="L14" i="34"/>
  <c r="L27" i="34" s="1"/>
  <c r="K14" i="34"/>
  <c r="K27" i="34" s="1"/>
  <c r="J14" i="34"/>
  <c r="J27" i="34" s="1"/>
  <c r="J46" i="34" s="1"/>
  <c r="I14" i="34"/>
  <c r="I27" i="34" s="1"/>
  <c r="I46" i="34" s="1"/>
  <c r="H14" i="34"/>
  <c r="H27" i="34" s="1"/>
  <c r="G14" i="34"/>
  <c r="G27" i="34" s="1"/>
  <c r="G46" i="34" s="1"/>
  <c r="F14" i="34"/>
  <c r="F27" i="34" s="1"/>
  <c r="E14" i="34"/>
  <c r="E27" i="34" s="1"/>
  <c r="D14" i="34"/>
  <c r="D27" i="34" s="1"/>
  <c r="C14" i="34"/>
  <c r="C27" i="34" s="1"/>
  <c r="AA51" i="35"/>
  <c r="Y51" i="35"/>
  <c r="X51" i="35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AA45" i="35"/>
  <c r="AA44" i="35"/>
  <c r="Y44" i="35"/>
  <c r="X44" i="35"/>
  <c r="Z44" i="35" s="1"/>
  <c r="W44" i="35"/>
  <c r="V44" i="35"/>
  <c r="U44" i="35"/>
  <c r="T44" i="35"/>
  <c r="S44" i="35"/>
  <c r="R44" i="35"/>
  <c r="Q44" i="35"/>
  <c r="P44" i="35"/>
  <c r="O44" i="35"/>
  <c r="N44" i="35"/>
  <c r="M44" i="35"/>
  <c r="L44" i="35"/>
  <c r="K44" i="35"/>
  <c r="J44" i="35"/>
  <c r="I44" i="35"/>
  <c r="H44" i="35"/>
  <c r="G44" i="35"/>
  <c r="F44" i="35"/>
  <c r="E44" i="35"/>
  <c r="D44" i="35"/>
  <c r="C44" i="35"/>
  <c r="AA38" i="35"/>
  <c r="Y38" i="35"/>
  <c r="Y45" i="35" s="1"/>
  <c r="X38" i="35"/>
  <c r="X45" i="35" s="1"/>
  <c r="Z45" i="35" s="1"/>
  <c r="W38" i="35"/>
  <c r="W45" i="35" s="1"/>
  <c r="V38" i="35"/>
  <c r="V45" i="35" s="1"/>
  <c r="U38" i="35"/>
  <c r="U45" i="35" s="1"/>
  <c r="T38" i="35"/>
  <c r="T45" i="35" s="1"/>
  <c r="S38" i="35"/>
  <c r="S45" i="35" s="1"/>
  <c r="R38" i="35"/>
  <c r="R45" i="35" s="1"/>
  <c r="Q38" i="35"/>
  <c r="Q45" i="35" s="1"/>
  <c r="P38" i="35"/>
  <c r="P45" i="35" s="1"/>
  <c r="O38" i="35"/>
  <c r="O45" i="35" s="1"/>
  <c r="N38" i="35"/>
  <c r="N45" i="35" s="1"/>
  <c r="M38" i="35"/>
  <c r="M45" i="35" s="1"/>
  <c r="L38" i="35"/>
  <c r="L45" i="35" s="1"/>
  <c r="K38" i="35"/>
  <c r="K45" i="35" s="1"/>
  <c r="J38" i="35"/>
  <c r="J45" i="35" s="1"/>
  <c r="I38" i="35"/>
  <c r="I45" i="35" s="1"/>
  <c r="H38" i="35"/>
  <c r="H45" i="35" s="1"/>
  <c r="G38" i="35"/>
  <c r="G45" i="35" s="1"/>
  <c r="F38" i="35"/>
  <c r="F45" i="35" s="1"/>
  <c r="E38" i="35"/>
  <c r="E45" i="35" s="1"/>
  <c r="D38" i="35"/>
  <c r="D45" i="35" s="1"/>
  <c r="C38" i="35"/>
  <c r="C45" i="35" s="1"/>
  <c r="N27" i="35"/>
  <c r="M27" i="35"/>
  <c r="M46" i="35" s="1"/>
  <c r="E27" i="35"/>
  <c r="AA26" i="35"/>
  <c r="Y26" i="35"/>
  <c r="X26" i="35"/>
  <c r="Z26" i="35" s="1"/>
  <c r="W26" i="35"/>
  <c r="V26" i="35"/>
  <c r="U26" i="35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F26" i="35"/>
  <c r="E26" i="35"/>
  <c r="D26" i="35"/>
  <c r="C26" i="35"/>
  <c r="AA14" i="35"/>
  <c r="AA27" i="35" s="1"/>
  <c r="Y14" i="35"/>
  <c r="Y27" i="35" s="1"/>
  <c r="Y46" i="35" s="1"/>
  <c r="X14" i="35"/>
  <c r="X27" i="35" s="1"/>
  <c r="W14" i="35"/>
  <c r="W27" i="35" s="1"/>
  <c r="V14" i="35"/>
  <c r="V27" i="35" s="1"/>
  <c r="U14" i="35"/>
  <c r="U27" i="35" s="1"/>
  <c r="T14" i="35"/>
  <c r="T27" i="35" s="1"/>
  <c r="T46" i="35" s="1"/>
  <c r="S14" i="35"/>
  <c r="S27" i="35" s="1"/>
  <c r="R14" i="35"/>
  <c r="R27" i="35" s="1"/>
  <c r="R46" i="35" s="1"/>
  <c r="Q14" i="35"/>
  <c r="Q27" i="35" s="1"/>
  <c r="Q46" i="35" s="1"/>
  <c r="P14" i="35"/>
  <c r="P27" i="35" s="1"/>
  <c r="P46" i="35" s="1"/>
  <c r="O14" i="35"/>
  <c r="O27" i="35" s="1"/>
  <c r="N14" i="35"/>
  <c r="M14" i="35"/>
  <c r="L14" i="35"/>
  <c r="L27" i="35" s="1"/>
  <c r="L46" i="35" s="1"/>
  <c r="K14" i="35"/>
  <c r="K27" i="35" s="1"/>
  <c r="J14" i="35"/>
  <c r="J27" i="35" s="1"/>
  <c r="J46" i="35" s="1"/>
  <c r="I14" i="35"/>
  <c r="I27" i="35" s="1"/>
  <c r="I46" i="35" s="1"/>
  <c r="H14" i="35"/>
  <c r="H27" i="35" s="1"/>
  <c r="H46" i="35" s="1"/>
  <c r="G14" i="35"/>
  <c r="G27" i="35" s="1"/>
  <c r="F14" i="35"/>
  <c r="F27" i="35" s="1"/>
  <c r="E14" i="35"/>
  <c r="D14" i="35"/>
  <c r="D27" i="35" s="1"/>
  <c r="D46" i="35" s="1"/>
  <c r="C14" i="35"/>
  <c r="C27" i="35" s="1"/>
  <c r="AA51" i="36"/>
  <c r="Y51" i="36"/>
  <c r="X51" i="36"/>
  <c r="Z51" i="36" s="1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O45" i="36"/>
  <c r="K45" i="36"/>
  <c r="AA44" i="36"/>
  <c r="Y44" i="36"/>
  <c r="X44" i="36"/>
  <c r="Z44" i="36" s="1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AA38" i="36"/>
  <c r="AA45" i="36" s="1"/>
  <c r="Y38" i="36"/>
  <c r="Y45" i="36" s="1"/>
  <c r="X38" i="36"/>
  <c r="X45" i="36" s="1"/>
  <c r="W38" i="36"/>
  <c r="W45" i="36" s="1"/>
  <c r="V38" i="36"/>
  <c r="V45" i="36" s="1"/>
  <c r="V46" i="36" s="1"/>
  <c r="U38" i="36"/>
  <c r="U45" i="36" s="1"/>
  <c r="T38" i="36"/>
  <c r="T45" i="36" s="1"/>
  <c r="S38" i="36"/>
  <c r="S45" i="36" s="1"/>
  <c r="R38" i="36"/>
  <c r="R45" i="36" s="1"/>
  <c r="Q38" i="36"/>
  <c r="Q45" i="36" s="1"/>
  <c r="P38" i="36"/>
  <c r="P45" i="36" s="1"/>
  <c r="O38" i="36"/>
  <c r="N38" i="36"/>
  <c r="N45" i="36" s="1"/>
  <c r="M38" i="36"/>
  <c r="M45" i="36" s="1"/>
  <c r="L38" i="36"/>
  <c r="L45" i="36" s="1"/>
  <c r="K38" i="36"/>
  <c r="J38" i="36"/>
  <c r="J45" i="36" s="1"/>
  <c r="I38" i="36"/>
  <c r="I45" i="36" s="1"/>
  <c r="H38" i="36"/>
  <c r="H45" i="36" s="1"/>
  <c r="G38" i="36"/>
  <c r="G45" i="36" s="1"/>
  <c r="F38" i="36"/>
  <c r="F45" i="36" s="1"/>
  <c r="E38" i="36"/>
  <c r="E45" i="36" s="1"/>
  <c r="D38" i="36"/>
  <c r="D45" i="36" s="1"/>
  <c r="C38" i="36"/>
  <c r="C45" i="36" s="1"/>
  <c r="V27" i="36"/>
  <c r="AA26" i="36"/>
  <c r="Y26" i="36"/>
  <c r="X26" i="36"/>
  <c r="W26" i="36"/>
  <c r="V26" i="36"/>
  <c r="U26" i="36"/>
  <c r="T26" i="36"/>
  <c r="S26" i="36"/>
  <c r="R26" i="36"/>
  <c r="Q26" i="36"/>
  <c r="P26" i="36"/>
  <c r="O26" i="36"/>
  <c r="N26" i="36"/>
  <c r="M26" i="36"/>
  <c r="L26" i="36"/>
  <c r="K26" i="36"/>
  <c r="J26" i="36"/>
  <c r="I26" i="36"/>
  <c r="H26" i="36"/>
  <c r="G26" i="36"/>
  <c r="F26" i="36"/>
  <c r="E26" i="36"/>
  <c r="D26" i="36"/>
  <c r="C26" i="36"/>
  <c r="AA14" i="36"/>
  <c r="AA27" i="36" s="1"/>
  <c r="Y14" i="36"/>
  <c r="Y27" i="36" s="1"/>
  <c r="X14" i="36"/>
  <c r="X27" i="36" s="1"/>
  <c r="W14" i="36"/>
  <c r="W27" i="36" s="1"/>
  <c r="V14" i="36"/>
  <c r="U14" i="36"/>
  <c r="U27" i="36" s="1"/>
  <c r="T14" i="36"/>
  <c r="T27" i="36" s="1"/>
  <c r="T46" i="36" s="1"/>
  <c r="S14" i="36"/>
  <c r="S27" i="36" s="1"/>
  <c r="R14" i="36"/>
  <c r="R27" i="36" s="1"/>
  <c r="Q14" i="36"/>
  <c r="Q27" i="36" s="1"/>
  <c r="P14" i="36"/>
  <c r="P27" i="36" s="1"/>
  <c r="O14" i="36"/>
  <c r="O27" i="36" s="1"/>
  <c r="O46" i="36" s="1"/>
  <c r="N14" i="36"/>
  <c r="N27" i="36" s="1"/>
  <c r="M14" i="36"/>
  <c r="M27" i="36" s="1"/>
  <c r="L14" i="36"/>
  <c r="L27" i="36" s="1"/>
  <c r="L46" i="36" s="1"/>
  <c r="K14" i="36"/>
  <c r="K27" i="36" s="1"/>
  <c r="J14" i="36"/>
  <c r="J27" i="36" s="1"/>
  <c r="I14" i="36"/>
  <c r="I27" i="36" s="1"/>
  <c r="H14" i="36"/>
  <c r="H27" i="36" s="1"/>
  <c r="G14" i="36"/>
  <c r="G27" i="36" s="1"/>
  <c r="F14" i="36"/>
  <c r="F27" i="36" s="1"/>
  <c r="E14" i="36"/>
  <c r="E27" i="36" s="1"/>
  <c r="D14" i="36"/>
  <c r="D27" i="36" s="1"/>
  <c r="D46" i="36" s="1"/>
  <c r="C14" i="36"/>
  <c r="C27" i="36" s="1"/>
  <c r="AA51" i="37"/>
  <c r="Y51" i="37"/>
  <c r="X51" i="37"/>
  <c r="Z51" i="37" s="1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W45" i="37"/>
  <c r="G45" i="37"/>
  <c r="AA44" i="37"/>
  <c r="Y44" i="37"/>
  <c r="X44" i="37"/>
  <c r="Z44" i="37" s="1"/>
  <c r="W44" i="37"/>
  <c r="V44" i="37"/>
  <c r="U44" i="37"/>
  <c r="T44" i="37"/>
  <c r="S44" i="37"/>
  <c r="S45" i="37" s="1"/>
  <c r="R44" i="37"/>
  <c r="Q44" i="37"/>
  <c r="P44" i="37"/>
  <c r="O44" i="37"/>
  <c r="N44" i="37"/>
  <c r="M44" i="37"/>
  <c r="L44" i="37"/>
  <c r="K44" i="37"/>
  <c r="K45" i="37" s="1"/>
  <c r="J44" i="37"/>
  <c r="I44" i="37"/>
  <c r="H44" i="37"/>
  <c r="G44" i="37"/>
  <c r="F44" i="37"/>
  <c r="E44" i="37"/>
  <c r="D44" i="37"/>
  <c r="C44" i="37"/>
  <c r="C45" i="37" s="1"/>
  <c r="AA38" i="37"/>
  <c r="Z38" i="37"/>
  <c r="Y38" i="37"/>
  <c r="X38" i="37"/>
  <c r="X45" i="37" s="1"/>
  <c r="Z45" i="37" s="1"/>
  <c r="W38" i="37"/>
  <c r="V38" i="37"/>
  <c r="U38" i="37"/>
  <c r="T38" i="37"/>
  <c r="T45" i="37" s="1"/>
  <c r="S38" i="37"/>
  <c r="R38" i="37"/>
  <c r="Q38" i="37"/>
  <c r="P38" i="37"/>
  <c r="P45" i="37" s="1"/>
  <c r="O38" i="37"/>
  <c r="O45" i="37" s="1"/>
  <c r="N38" i="37"/>
  <c r="M38" i="37"/>
  <c r="L38" i="37"/>
  <c r="L45" i="37" s="1"/>
  <c r="K38" i="37"/>
  <c r="J38" i="37"/>
  <c r="I38" i="37"/>
  <c r="H38" i="37"/>
  <c r="H45" i="37" s="1"/>
  <c r="G38" i="37"/>
  <c r="F38" i="37"/>
  <c r="E38" i="37"/>
  <c r="D38" i="37"/>
  <c r="D45" i="37" s="1"/>
  <c r="C38" i="37"/>
  <c r="AA26" i="37"/>
  <c r="Z26" i="37"/>
  <c r="Y26" i="37"/>
  <c r="Y27" i="37" s="1"/>
  <c r="X26" i="37"/>
  <c r="W26" i="37"/>
  <c r="V26" i="37"/>
  <c r="V27" i="37" s="1"/>
  <c r="U26" i="37"/>
  <c r="T26" i="37"/>
  <c r="S26" i="37"/>
  <c r="R26" i="37"/>
  <c r="Q26" i="37"/>
  <c r="Q27" i="37" s="1"/>
  <c r="P26" i="37"/>
  <c r="O26" i="37"/>
  <c r="N26" i="37"/>
  <c r="N27" i="37" s="1"/>
  <c r="M26" i="37"/>
  <c r="L26" i="37"/>
  <c r="K26" i="37"/>
  <c r="J26" i="37"/>
  <c r="I26" i="37"/>
  <c r="I27" i="37" s="1"/>
  <c r="H26" i="37"/>
  <c r="G26" i="37"/>
  <c r="F26" i="37"/>
  <c r="F27" i="37" s="1"/>
  <c r="E26" i="37"/>
  <c r="D26" i="37"/>
  <c r="C26" i="37"/>
  <c r="AA14" i="37"/>
  <c r="AA27" i="37" s="1"/>
  <c r="Y14" i="37"/>
  <c r="X14" i="37"/>
  <c r="X27" i="37" s="1"/>
  <c r="Z27" i="37" s="1"/>
  <c r="W14" i="37"/>
  <c r="W27" i="37" s="1"/>
  <c r="W46" i="37" s="1"/>
  <c r="V14" i="37"/>
  <c r="U14" i="37"/>
  <c r="T14" i="37"/>
  <c r="T27" i="37" s="1"/>
  <c r="S14" i="37"/>
  <c r="S27" i="37" s="1"/>
  <c r="R14" i="37"/>
  <c r="R27" i="37" s="1"/>
  <c r="Q14" i="37"/>
  <c r="P14" i="37"/>
  <c r="P27" i="37" s="1"/>
  <c r="O14" i="37"/>
  <c r="O27" i="37" s="1"/>
  <c r="O46" i="37" s="1"/>
  <c r="N14" i="37"/>
  <c r="M14" i="37"/>
  <c r="L14" i="37"/>
  <c r="L27" i="37" s="1"/>
  <c r="K14" i="37"/>
  <c r="K27" i="37" s="1"/>
  <c r="J14" i="37"/>
  <c r="I14" i="37"/>
  <c r="H14" i="37"/>
  <c r="H27" i="37" s="1"/>
  <c r="G14" i="37"/>
  <c r="G27" i="37" s="1"/>
  <c r="F14" i="37"/>
  <c r="E14" i="37"/>
  <c r="D14" i="37"/>
  <c r="D27" i="37" s="1"/>
  <c r="C14" i="37"/>
  <c r="C27" i="37" s="1"/>
  <c r="AA51" i="38"/>
  <c r="Y51" i="38"/>
  <c r="X51" i="38"/>
  <c r="Z51" i="38" s="1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G45" i="38"/>
  <c r="AA44" i="38"/>
  <c r="Y44" i="38"/>
  <c r="X44" i="38"/>
  <c r="W44" i="38"/>
  <c r="V44" i="38"/>
  <c r="V45" i="38" s="1"/>
  <c r="U44" i="38"/>
  <c r="T44" i="38"/>
  <c r="S44" i="38"/>
  <c r="R44" i="38"/>
  <c r="Q44" i="38"/>
  <c r="P44" i="38"/>
  <c r="P45" i="38" s="1"/>
  <c r="O44" i="38"/>
  <c r="N44" i="38"/>
  <c r="N45" i="38" s="1"/>
  <c r="M44" i="38"/>
  <c r="L44" i="38"/>
  <c r="K44" i="38"/>
  <c r="J44" i="38"/>
  <c r="I44" i="38"/>
  <c r="H44" i="38"/>
  <c r="H45" i="38" s="1"/>
  <c r="G44" i="38"/>
  <c r="F44" i="38"/>
  <c r="F45" i="38" s="1"/>
  <c r="E44" i="38"/>
  <c r="D44" i="38"/>
  <c r="C44" i="38"/>
  <c r="AA38" i="38"/>
  <c r="Z38" i="38"/>
  <c r="Y38" i="38"/>
  <c r="Y45" i="38" s="1"/>
  <c r="X38" i="38"/>
  <c r="W38" i="38"/>
  <c r="W45" i="38" s="1"/>
  <c r="V38" i="38"/>
  <c r="U38" i="38"/>
  <c r="U45" i="38" s="1"/>
  <c r="T38" i="38"/>
  <c r="S38" i="38"/>
  <c r="R38" i="38"/>
  <c r="R45" i="38" s="1"/>
  <c r="Q38" i="38"/>
  <c r="Q45" i="38" s="1"/>
  <c r="P38" i="38"/>
  <c r="O38" i="38"/>
  <c r="O45" i="38" s="1"/>
  <c r="N38" i="38"/>
  <c r="M38" i="38"/>
  <c r="M45" i="38" s="1"/>
  <c r="L38" i="38"/>
  <c r="K38" i="38"/>
  <c r="J38" i="38"/>
  <c r="J45" i="38" s="1"/>
  <c r="I38" i="38"/>
  <c r="I45" i="38" s="1"/>
  <c r="H38" i="38"/>
  <c r="G38" i="38"/>
  <c r="F38" i="38"/>
  <c r="E38" i="38"/>
  <c r="E45" i="38" s="1"/>
  <c r="D38" i="38"/>
  <c r="C38" i="38"/>
  <c r="X27" i="38"/>
  <c r="Z27" i="38" s="1"/>
  <c r="J27" i="38"/>
  <c r="J46" i="38" s="1"/>
  <c r="C27" i="38"/>
  <c r="AA26" i="38"/>
  <c r="Y26" i="38"/>
  <c r="Y27" i="38" s="1"/>
  <c r="Y46" i="38" s="1"/>
  <c r="X26" i="38"/>
  <c r="Z26" i="38" s="1"/>
  <c r="W26" i="38"/>
  <c r="V26" i="38"/>
  <c r="U26" i="38"/>
  <c r="T26" i="38"/>
  <c r="S26" i="38"/>
  <c r="R26" i="38"/>
  <c r="Q26" i="38"/>
  <c r="Q27" i="38" s="1"/>
  <c r="Q46" i="38" s="1"/>
  <c r="P26" i="38"/>
  <c r="O26" i="38"/>
  <c r="N26" i="38"/>
  <c r="M26" i="38"/>
  <c r="L26" i="38"/>
  <c r="K26" i="38"/>
  <c r="J26" i="38"/>
  <c r="I26" i="38"/>
  <c r="I27" i="38" s="1"/>
  <c r="I46" i="38" s="1"/>
  <c r="H26" i="38"/>
  <c r="H27" i="38" s="1"/>
  <c r="H46" i="38" s="1"/>
  <c r="G26" i="38"/>
  <c r="F26" i="38"/>
  <c r="E26" i="38"/>
  <c r="D26" i="38"/>
  <c r="C26" i="38"/>
  <c r="AA14" i="38"/>
  <c r="Z14" i="38"/>
  <c r="Y14" i="38"/>
  <c r="X14" i="38"/>
  <c r="W14" i="38"/>
  <c r="W27" i="38" s="1"/>
  <c r="V14" i="38"/>
  <c r="U14" i="38"/>
  <c r="T14" i="38"/>
  <c r="S14" i="38"/>
  <c r="R14" i="38"/>
  <c r="R27" i="38" s="1"/>
  <c r="R46" i="38" s="1"/>
  <c r="Q14" i="38"/>
  <c r="P14" i="38"/>
  <c r="O14" i="38"/>
  <c r="O27" i="38" s="1"/>
  <c r="N14" i="38"/>
  <c r="M14" i="38"/>
  <c r="L14" i="38"/>
  <c r="K14" i="38"/>
  <c r="J14" i="38"/>
  <c r="I14" i="38"/>
  <c r="H14" i="38"/>
  <c r="G14" i="38"/>
  <c r="G27" i="38" s="1"/>
  <c r="F14" i="38"/>
  <c r="E14" i="38"/>
  <c r="D14" i="38"/>
  <c r="C14" i="38"/>
  <c r="AA51" i="39"/>
  <c r="Y51" i="39"/>
  <c r="X51" i="39"/>
  <c r="Z51" i="39" s="1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X45" i="39"/>
  <c r="Z45" i="39" s="1"/>
  <c r="N45" i="39"/>
  <c r="M45" i="39"/>
  <c r="AA44" i="39"/>
  <c r="Y44" i="39"/>
  <c r="X44" i="39"/>
  <c r="Z44" i="39" s="1"/>
  <c r="W44" i="39"/>
  <c r="V44" i="39"/>
  <c r="U44" i="39"/>
  <c r="T44" i="39"/>
  <c r="S44" i="39"/>
  <c r="R44" i="39"/>
  <c r="Q44" i="39"/>
  <c r="P44" i="39"/>
  <c r="O44" i="39"/>
  <c r="N44" i="39"/>
  <c r="M44" i="39"/>
  <c r="L44" i="39"/>
  <c r="K44" i="39"/>
  <c r="J44" i="39"/>
  <c r="I44" i="39"/>
  <c r="H44" i="39"/>
  <c r="G44" i="39"/>
  <c r="F44" i="39"/>
  <c r="E44" i="39"/>
  <c r="D44" i="39"/>
  <c r="C44" i="39"/>
  <c r="AA38" i="39"/>
  <c r="Y38" i="39"/>
  <c r="Y45" i="39" s="1"/>
  <c r="X38" i="39"/>
  <c r="Z38" i="39" s="1"/>
  <c r="W38" i="39"/>
  <c r="W45" i="39" s="1"/>
  <c r="V38" i="39"/>
  <c r="U38" i="39"/>
  <c r="U45" i="39" s="1"/>
  <c r="T38" i="39"/>
  <c r="S38" i="39"/>
  <c r="R38" i="39"/>
  <c r="R45" i="39" s="1"/>
  <c r="Q38" i="39"/>
  <c r="Q45" i="39" s="1"/>
  <c r="P38" i="39"/>
  <c r="P45" i="39" s="1"/>
  <c r="O38" i="39"/>
  <c r="O45" i="39" s="1"/>
  <c r="N38" i="39"/>
  <c r="M38" i="39"/>
  <c r="L38" i="39"/>
  <c r="K38" i="39"/>
  <c r="J38" i="39"/>
  <c r="J45" i="39" s="1"/>
  <c r="I38" i="39"/>
  <c r="I45" i="39" s="1"/>
  <c r="H38" i="39"/>
  <c r="H45" i="39" s="1"/>
  <c r="G38" i="39"/>
  <c r="G45" i="39" s="1"/>
  <c r="F38" i="39"/>
  <c r="F45" i="39" s="1"/>
  <c r="E38" i="39"/>
  <c r="E45" i="39" s="1"/>
  <c r="D38" i="39"/>
  <c r="C38" i="39"/>
  <c r="AA26" i="39"/>
  <c r="Z26" i="39"/>
  <c r="Y26" i="39"/>
  <c r="X26" i="39"/>
  <c r="W26" i="39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I26" i="39"/>
  <c r="H26" i="39"/>
  <c r="G26" i="39"/>
  <c r="F26" i="39"/>
  <c r="E26" i="39"/>
  <c r="D26" i="39"/>
  <c r="C26" i="39"/>
  <c r="AA14" i="39"/>
  <c r="AA27" i="39" s="1"/>
  <c r="Y14" i="39"/>
  <c r="Y27" i="39" s="1"/>
  <c r="Y46" i="39" s="1"/>
  <c r="X14" i="39"/>
  <c r="X27" i="39" s="1"/>
  <c r="W14" i="39"/>
  <c r="V14" i="39"/>
  <c r="V27" i="39" s="1"/>
  <c r="U14" i="39"/>
  <c r="U27" i="39" s="1"/>
  <c r="T14" i="39"/>
  <c r="S14" i="39"/>
  <c r="S27" i="39" s="1"/>
  <c r="R14" i="39"/>
  <c r="R27" i="39" s="1"/>
  <c r="Q14" i="39"/>
  <c r="Q27" i="39" s="1"/>
  <c r="Q46" i="39" s="1"/>
  <c r="P14" i="39"/>
  <c r="P27" i="39" s="1"/>
  <c r="O14" i="39"/>
  <c r="N14" i="39"/>
  <c r="N27" i="39" s="1"/>
  <c r="N46" i="39" s="1"/>
  <c r="M14" i="39"/>
  <c r="M27" i="39" s="1"/>
  <c r="L14" i="39"/>
  <c r="K14" i="39"/>
  <c r="K27" i="39" s="1"/>
  <c r="J14" i="39"/>
  <c r="J27" i="39" s="1"/>
  <c r="J46" i="39" s="1"/>
  <c r="I14" i="39"/>
  <c r="I27" i="39" s="1"/>
  <c r="I46" i="39" s="1"/>
  <c r="H14" i="39"/>
  <c r="H27" i="39" s="1"/>
  <c r="G14" i="39"/>
  <c r="F14" i="39"/>
  <c r="E14" i="39"/>
  <c r="E27" i="39" s="1"/>
  <c r="E46" i="39" s="1"/>
  <c r="D14" i="39"/>
  <c r="C14" i="39"/>
  <c r="C27" i="39" s="1"/>
  <c r="AA51" i="40"/>
  <c r="Y51" i="40"/>
  <c r="Z51" i="40" s="1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AA45" i="40"/>
  <c r="W45" i="40"/>
  <c r="AA44" i="40"/>
  <c r="Y44" i="40"/>
  <c r="X44" i="40"/>
  <c r="Z44" i="40" s="1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D44" i="40"/>
  <c r="C44" i="40"/>
  <c r="AA38" i="40"/>
  <c r="Y38" i="40"/>
  <c r="Y45" i="40" s="1"/>
  <c r="X38" i="40"/>
  <c r="Z38" i="40" s="1"/>
  <c r="W38" i="40"/>
  <c r="V38" i="40"/>
  <c r="V45" i="40" s="1"/>
  <c r="U38" i="40"/>
  <c r="T38" i="40"/>
  <c r="T45" i="40" s="1"/>
  <c r="S38" i="40"/>
  <c r="R38" i="40"/>
  <c r="R45" i="40" s="1"/>
  <c r="Q38" i="40"/>
  <c r="Q45" i="40" s="1"/>
  <c r="P38" i="40"/>
  <c r="P45" i="40" s="1"/>
  <c r="O38" i="40"/>
  <c r="O45" i="40" s="1"/>
  <c r="N38" i="40"/>
  <c r="N45" i="40" s="1"/>
  <c r="M38" i="40"/>
  <c r="M45" i="40" s="1"/>
  <c r="L38" i="40"/>
  <c r="L45" i="40" s="1"/>
  <c r="K38" i="40"/>
  <c r="J38" i="40"/>
  <c r="J45" i="40" s="1"/>
  <c r="I38" i="40"/>
  <c r="I45" i="40" s="1"/>
  <c r="H38" i="40"/>
  <c r="G38" i="40"/>
  <c r="F38" i="40"/>
  <c r="F45" i="40" s="1"/>
  <c r="E38" i="40"/>
  <c r="D38" i="40"/>
  <c r="D45" i="40" s="1"/>
  <c r="C38" i="40"/>
  <c r="N27" i="40"/>
  <c r="N46" i="40" s="1"/>
  <c r="AA26" i="40"/>
  <c r="Y26" i="40"/>
  <c r="X26" i="40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AA14" i="40"/>
  <c r="AA27" i="40" s="1"/>
  <c r="AA46" i="40" s="1"/>
  <c r="Y14" i="40"/>
  <c r="Y27" i="40" s="1"/>
  <c r="X14" i="40"/>
  <c r="W14" i="40"/>
  <c r="W27" i="40" s="1"/>
  <c r="W46" i="40" s="1"/>
  <c r="V14" i="40"/>
  <c r="U14" i="40"/>
  <c r="U27" i="40" s="1"/>
  <c r="T14" i="40"/>
  <c r="T27" i="40" s="1"/>
  <c r="S14" i="40"/>
  <c r="S27" i="40" s="1"/>
  <c r="R14" i="40"/>
  <c r="R27" i="40" s="1"/>
  <c r="R46" i="40" s="1"/>
  <c r="Q14" i="40"/>
  <c r="Q27" i="40" s="1"/>
  <c r="P14" i="40"/>
  <c r="P27" i="40" s="1"/>
  <c r="O14" i="40"/>
  <c r="O27" i="40" s="1"/>
  <c r="N14" i="40"/>
  <c r="M14" i="40"/>
  <c r="M27" i="40" s="1"/>
  <c r="L14" i="40"/>
  <c r="L27" i="40" s="1"/>
  <c r="K14" i="40"/>
  <c r="J14" i="40"/>
  <c r="J27" i="40" s="1"/>
  <c r="I14" i="40"/>
  <c r="I27" i="40" s="1"/>
  <c r="H14" i="40"/>
  <c r="G14" i="40"/>
  <c r="F14" i="40"/>
  <c r="E14" i="40"/>
  <c r="E27" i="40" s="1"/>
  <c r="D14" i="40"/>
  <c r="D27" i="40" s="1"/>
  <c r="C14" i="40"/>
  <c r="C27" i="40" s="1"/>
  <c r="AA51" i="41"/>
  <c r="Z51" i="41"/>
  <c r="Y51" i="41"/>
  <c r="X51" i="4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C51" i="41"/>
  <c r="AA44" i="41"/>
  <c r="Y44" i="41"/>
  <c r="X44" i="41"/>
  <c r="Z44" i="41" s="1"/>
  <c r="W44" i="41"/>
  <c r="V44" i="41"/>
  <c r="U44" i="41"/>
  <c r="T44" i="41"/>
  <c r="S44" i="41"/>
  <c r="S45" i="41" s="1"/>
  <c r="R44" i="41"/>
  <c r="Q44" i="41"/>
  <c r="P44" i="41"/>
  <c r="O44" i="41"/>
  <c r="N44" i="41"/>
  <c r="M44" i="41"/>
  <c r="L44" i="41"/>
  <c r="K44" i="41"/>
  <c r="J44" i="41"/>
  <c r="I44" i="41"/>
  <c r="H44" i="41"/>
  <c r="G44" i="41"/>
  <c r="F44" i="41"/>
  <c r="E44" i="41"/>
  <c r="D44" i="41"/>
  <c r="C44" i="41"/>
  <c r="C45" i="41" s="1"/>
  <c r="AA38" i="41"/>
  <c r="AA45" i="41" s="1"/>
  <c r="Y38" i="41"/>
  <c r="X38" i="41"/>
  <c r="W38" i="41"/>
  <c r="V38" i="41"/>
  <c r="U38" i="41"/>
  <c r="U45" i="41" s="1"/>
  <c r="T38" i="41"/>
  <c r="T45" i="41" s="1"/>
  <c r="S38" i="41"/>
  <c r="R38" i="41"/>
  <c r="R45" i="41" s="1"/>
  <c r="Q38" i="41"/>
  <c r="Q45" i="41" s="1"/>
  <c r="P38" i="41"/>
  <c r="P45" i="41" s="1"/>
  <c r="O38" i="41"/>
  <c r="N38" i="41"/>
  <c r="M38" i="41"/>
  <c r="M45" i="41" s="1"/>
  <c r="L38" i="41"/>
  <c r="L45" i="41" s="1"/>
  <c r="K38" i="41"/>
  <c r="J38" i="41"/>
  <c r="J45" i="41" s="1"/>
  <c r="I38" i="41"/>
  <c r="I45" i="41" s="1"/>
  <c r="H38" i="41"/>
  <c r="H45" i="41" s="1"/>
  <c r="G38" i="41"/>
  <c r="F38" i="41"/>
  <c r="E38" i="41"/>
  <c r="E45" i="41" s="1"/>
  <c r="D38" i="41"/>
  <c r="D45" i="41" s="1"/>
  <c r="C38" i="41"/>
  <c r="AA27" i="41"/>
  <c r="V27" i="41"/>
  <c r="S27" i="41"/>
  <c r="S46" i="41" s="1"/>
  <c r="F27" i="41"/>
  <c r="AA26" i="41"/>
  <c r="Y26" i="41"/>
  <c r="X26" i="41"/>
  <c r="W26" i="41"/>
  <c r="V26" i="41"/>
  <c r="U26" i="41"/>
  <c r="T26" i="41"/>
  <c r="S26" i="41"/>
  <c r="R26" i="41"/>
  <c r="Q26" i="41"/>
  <c r="P26" i="41"/>
  <c r="O26" i="41"/>
  <c r="N26" i="41"/>
  <c r="M26" i="41"/>
  <c r="L26" i="41"/>
  <c r="K26" i="41"/>
  <c r="J26" i="41"/>
  <c r="I26" i="41"/>
  <c r="H26" i="41"/>
  <c r="G26" i="41"/>
  <c r="F26" i="41"/>
  <c r="E26" i="41"/>
  <c r="D26" i="41"/>
  <c r="C26" i="41"/>
  <c r="AA14" i="41"/>
  <c r="Y14" i="41"/>
  <c r="X14" i="41"/>
  <c r="X27" i="41" s="1"/>
  <c r="W14" i="41"/>
  <c r="W27" i="41" s="1"/>
  <c r="V14" i="41"/>
  <c r="U14" i="41"/>
  <c r="U27" i="41" s="1"/>
  <c r="T14" i="41"/>
  <c r="T27" i="41" s="1"/>
  <c r="S14" i="41"/>
  <c r="R14" i="41"/>
  <c r="R27" i="41" s="1"/>
  <c r="Q14" i="41"/>
  <c r="P14" i="41"/>
  <c r="P27" i="41" s="1"/>
  <c r="O14" i="41"/>
  <c r="O27" i="41" s="1"/>
  <c r="N14" i="41"/>
  <c r="N27" i="41" s="1"/>
  <c r="M14" i="41"/>
  <c r="M27" i="41" s="1"/>
  <c r="L14" i="41"/>
  <c r="L27" i="41" s="1"/>
  <c r="K14" i="41"/>
  <c r="K27" i="41" s="1"/>
  <c r="J14" i="41"/>
  <c r="J27" i="41" s="1"/>
  <c r="I14" i="41"/>
  <c r="H14" i="41"/>
  <c r="H27" i="41" s="1"/>
  <c r="G14" i="41"/>
  <c r="G27" i="41" s="1"/>
  <c r="F14" i="41"/>
  <c r="E14" i="41"/>
  <c r="E27" i="41" s="1"/>
  <c r="D14" i="41"/>
  <c r="D27" i="41" s="1"/>
  <c r="C14" i="41"/>
  <c r="C27" i="41" s="1"/>
  <c r="AA51" i="42"/>
  <c r="Y51" i="42"/>
  <c r="X51" i="42"/>
  <c r="Z51" i="42" s="1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C51" i="42"/>
  <c r="X45" i="42"/>
  <c r="S45" i="42"/>
  <c r="AA44" i="42"/>
  <c r="Y44" i="42"/>
  <c r="X44" i="42"/>
  <c r="Z44" i="42" s="1"/>
  <c r="W44" i="42"/>
  <c r="V44" i="42"/>
  <c r="V45" i="42" s="1"/>
  <c r="U44" i="42"/>
  <c r="T44" i="42"/>
  <c r="S44" i="42"/>
  <c r="R44" i="42"/>
  <c r="Q44" i="42"/>
  <c r="P44" i="42"/>
  <c r="O44" i="42"/>
  <c r="N44" i="42"/>
  <c r="N45" i="42" s="1"/>
  <c r="M44" i="42"/>
  <c r="L44" i="42"/>
  <c r="K44" i="42"/>
  <c r="J44" i="42"/>
  <c r="I44" i="42"/>
  <c r="H44" i="42"/>
  <c r="G44" i="42"/>
  <c r="F44" i="42"/>
  <c r="F45" i="42" s="1"/>
  <c r="E44" i="42"/>
  <c r="D44" i="42"/>
  <c r="C44" i="42"/>
  <c r="AA38" i="42"/>
  <c r="AA45" i="42" s="1"/>
  <c r="Y38" i="42"/>
  <c r="Y45" i="42" s="1"/>
  <c r="X38" i="42"/>
  <c r="W38" i="42"/>
  <c r="W45" i="42" s="1"/>
  <c r="V38" i="42"/>
  <c r="U38" i="42"/>
  <c r="U45" i="42" s="1"/>
  <c r="T38" i="42"/>
  <c r="T45" i="42" s="1"/>
  <c r="S38" i="42"/>
  <c r="R38" i="42"/>
  <c r="Q38" i="42"/>
  <c r="Q45" i="42" s="1"/>
  <c r="P38" i="42"/>
  <c r="P45" i="42" s="1"/>
  <c r="O38" i="42"/>
  <c r="O45" i="42" s="1"/>
  <c r="N38" i="42"/>
  <c r="M38" i="42"/>
  <c r="M45" i="42" s="1"/>
  <c r="L38" i="42"/>
  <c r="L45" i="42" s="1"/>
  <c r="K38" i="42"/>
  <c r="K45" i="42" s="1"/>
  <c r="J38" i="42"/>
  <c r="I38" i="42"/>
  <c r="I45" i="42" s="1"/>
  <c r="H38" i="42"/>
  <c r="H45" i="42" s="1"/>
  <c r="G38" i="42"/>
  <c r="G45" i="42" s="1"/>
  <c r="F38" i="42"/>
  <c r="E38" i="42"/>
  <c r="E45" i="42" s="1"/>
  <c r="D38" i="42"/>
  <c r="D45" i="42" s="1"/>
  <c r="C38" i="42"/>
  <c r="C45" i="42" s="1"/>
  <c r="N27" i="42"/>
  <c r="F27" i="42"/>
  <c r="AA26" i="42"/>
  <c r="Y26" i="42"/>
  <c r="X26" i="42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I26" i="42"/>
  <c r="H26" i="42"/>
  <c r="G26" i="42"/>
  <c r="F26" i="42"/>
  <c r="E26" i="42"/>
  <c r="D26" i="42"/>
  <c r="C26" i="42"/>
  <c r="AA14" i="42"/>
  <c r="AA27" i="42" s="1"/>
  <c r="Y14" i="42"/>
  <c r="X14" i="42"/>
  <c r="X27" i="42" s="1"/>
  <c r="W14" i="42"/>
  <c r="W27" i="42" s="1"/>
  <c r="W46" i="42" s="1"/>
  <c r="V14" i="42"/>
  <c r="V27" i="42" s="1"/>
  <c r="U14" i="42"/>
  <c r="U27" i="42" s="1"/>
  <c r="U46" i="42" s="1"/>
  <c r="T14" i="42"/>
  <c r="T27" i="42" s="1"/>
  <c r="S14" i="42"/>
  <c r="S27" i="42" s="1"/>
  <c r="R14" i="42"/>
  <c r="R27" i="42" s="1"/>
  <c r="Q14" i="42"/>
  <c r="P14" i="42"/>
  <c r="P27" i="42" s="1"/>
  <c r="P46" i="42" s="1"/>
  <c r="O14" i="42"/>
  <c r="O27" i="42" s="1"/>
  <c r="O46" i="42" s="1"/>
  <c r="N14" i="42"/>
  <c r="M14" i="42"/>
  <c r="M27" i="42" s="1"/>
  <c r="M46" i="42" s="1"/>
  <c r="L14" i="42"/>
  <c r="L27" i="42" s="1"/>
  <c r="K14" i="42"/>
  <c r="K27" i="42" s="1"/>
  <c r="K46" i="42" s="1"/>
  <c r="J14" i="42"/>
  <c r="J27" i="42" s="1"/>
  <c r="I14" i="42"/>
  <c r="H14" i="42"/>
  <c r="H27" i="42" s="1"/>
  <c r="H46" i="42" s="1"/>
  <c r="G14" i="42"/>
  <c r="G27" i="42" s="1"/>
  <c r="G46" i="42" s="1"/>
  <c r="F14" i="42"/>
  <c r="E14" i="42"/>
  <c r="E27" i="42" s="1"/>
  <c r="E46" i="42" s="1"/>
  <c r="D14" i="42"/>
  <c r="D27" i="42" s="1"/>
  <c r="C14" i="42"/>
  <c r="C27" i="42" s="1"/>
  <c r="AA51" i="43"/>
  <c r="Y51" i="43"/>
  <c r="X51" i="43"/>
  <c r="Z51" i="43" s="1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C51" i="43"/>
  <c r="V45" i="43"/>
  <c r="S45" i="43"/>
  <c r="N45" i="43"/>
  <c r="F45" i="43"/>
  <c r="C45" i="43"/>
  <c r="AA44" i="43"/>
  <c r="Y44" i="43"/>
  <c r="X44" i="43"/>
  <c r="Z44" i="43" s="1"/>
  <c r="W44" i="43"/>
  <c r="V44" i="43"/>
  <c r="U44" i="43"/>
  <c r="T44" i="43"/>
  <c r="S44" i="43"/>
  <c r="R44" i="43"/>
  <c r="Q44" i="43"/>
  <c r="P44" i="43"/>
  <c r="O44" i="43"/>
  <c r="N44" i="43"/>
  <c r="M44" i="43"/>
  <c r="L44" i="43"/>
  <c r="K44" i="43"/>
  <c r="J44" i="43"/>
  <c r="I44" i="43"/>
  <c r="H44" i="43"/>
  <c r="G44" i="43"/>
  <c r="F44" i="43"/>
  <c r="E44" i="43"/>
  <c r="D44" i="43"/>
  <c r="C44" i="43"/>
  <c r="AA38" i="43"/>
  <c r="AA45" i="43" s="1"/>
  <c r="Y38" i="43"/>
  <c r="Y45" i="43" s="1"/>
  <c r="X38" i="43"/>
  <c r="W38" i="43"/>
  <c r="W45" i="43" s="1"/>
  <c r="V38" i="43"/>
  <c r="U38" i="43"/>
  <c r="U45" i="43" s="1"/>
  <c r="U46" i="43" s="1"/>
  <c r="T38" i="43"/>
  <c r="T45" i="43" s="1"/>
  <c r="S38" i="43"/>
  <c r="R38" i="43"/>
  <c r="R45" i="43" s="1"/>
  <c r="Q38" i="43"/>
  <c r="P38" i="43"/>
  <c r="P45" i="43" s="1"/>
  <c r="O38" i="43"/>
  <c r="O45" i="43" s="1"/>
  <c r="N38" i="43"/>
  <c r="M38" i="43"/>
  <c r="M45" i="43" s="1"/>
  <c r="M46" i="43" s="1"/>
  <c r="L38" i="43"/>
  <c r="L45" i="43" s="1"/>
  <c r="K38" i="43"/>
  <c r="K45" i="43" s="1"/>
  <c r="J38" i="43"/>
  <c r="J45" i="43" s="1"/>
  <c r="I38" i="43"/>
  <c r="I45" i="43" s="1"/>
  <c r="H38" i="43"/>
  <c r="H45" i="43" s="1"/>
  <c r="G38" i="43"/>
  <c r="G45" i="43" s="1"/>
  <c r="F38" i="43"/>
  <c r="E38" i="43"/>
  <c r="E45" i="43" s="1"/>
  <c r="E46" i="43" s="1"/>
  <c r="D38" i="43"/>
  <c r="D45" i="43" s="1"/>
  <c r="C38" i="43"/>
  <c r="V27" i="43"/>
  <c r="V46" i="43" s="1"/>
  <c r="Q27" i="43"/>
  <c r="F27" i="43"/>
  <c r="F46" i="43" s="1"/>
  <c r="AA26" i="43"/>
  <c r="Y26" i="43"/>
  <c r="X26" i="43"/>
  <c r="Z26" i="43" s="1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D26" i="43"/>
  <c r="C26" i="43"/>
  <c r="AA14" i="43"/>
  <c r="Y14" i="43"/>
  <c r="Y27" i="43" s="1"/>
  <c r="X14" i="43"/>
  <c r="X27" i="43" s="1"/>
  <c r="W14" i="43"/>
  <c r="W27" i="43" s="1"/>
  <c r="W46" i="43" s="1"/>
  <c r="V14" i="43"/>
  <c r="U14" i="43"/>
  <c r="U27" i="43" s="1"/>
  <c r="T14" i="43"/>
  <c r="T27" i="43" s="1"/>
  <c r="S14" i="43"/>
  <c r="S27" i="43" s="1"/>
  <c r="R14" i="43"/>
  <c r="R27" i="43" s="1"/>
  <c r="Q14" i="43"/>
  <c r="P14" i="43"/>
  <c r="P27" i="43" s="1"/>
  <c r="O14" i="43"/>
  <c r="O27" i="43" s="1"/>
  <c r="O46" i="43" s="1"/>
  <c r="N14" i="43"/>
  <c r="N27" i="43" s="1"/>
  <c r="N46" i="43" s="1"/>
  <c r="M14" i="43"/>
  <c r="M27" i="43" s="1"/>
  <c r="L14" i="43"/>
  <c r="L27" i="43" s="1"/>
  <c r="K14" i="43"/>
  <c r="K27" i="43" s="1"/>
  <c r="K46" i="43" s="1"/>
  <c r="J14" i="43"/>
  <c r="J27" i="43" s="1"/>
  <c r="I14" i="43"/>
  <c r="I27" i="43" s="1"/>
  <c r="H14" i="43"/>
  <c r="H27" i="43" s="1"/>
  <c r="G14" i="43"/>
  <c r="G27" i="43" s="1"/>
  <c r="G46" i="43" s="1"/>
  <c r="F14" i="43"/>
  <c r="E14" i="43"/>
  <c r="E27" i="43" s="1"/>
  <c r="D14" i="43"/>
  <c r="D27" i="43" s="1"/>
  <c r="C14" i="43"/>
  <c r="C27" i="43" s="1"/>
  <c r="C46" i="43" s="1"/>
  <c r="AA51" i="44"/>
  <c r="Y51" i="44"/>
  <c r="X51" i="44"/>
  <c r="Z51" i="44" s="1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C51" i="44"/>
  <c r="AA45" i="44"/>
  <c r="V45" i="44"/>
  <c r="K45" i="44"/>
  <c r="F45" i="44"/>
  <c r="AA44" i="44"/>
  <c r="Y44" i="44"/>
  <c r="X44" i="44"/>
  <c r="Z44" i="44" s="1"/>
  <c r="W44" i="44"/>
  <c r="V44" i="44"/>
  <c r="U44" i="44"/>
  <c r="T44" i="44"/>
  <c r="S44" i="44"/>
  <c r="R44" i="44"/>
  <c r="Q44" i="44"/>
  <c r="P44" i="44"/>
  <c r="O44" i="44"/>
  <c r="N44" i="44"/>
  <c r="M44" i="44"/>
  <c r="L44" i="44"/>
  <c r="K44" i="44"/>
  <c r="J44" i="44"/>
  <c r="I44" i="44"/>
  <c r="H44" i="44"/>
  <c r="G44" i="44"/>
  <c r="F44" i="44"/>
  <c r="E44" i="44"/>
  <c r="D44" i="44"/>
  <c r="C44" i="44"/>
  <c r="AA38" i="44"/>
  <c r="Y38" i="44"/>
  <c r="Y45" i="44" s="1"/>
  <c r="X38" i="44"/>
  <c r="W38" i="44"/>
  <c r="W45" i="44" s="1"/>
  <c r="V38" i="44"/>
  <c r="U38" i="44"/>
  <c r="U45" i="44" s="1"/>
  <c r="T38" i="44"/>
  <c r="T45" i="44" s="1"/>
  <c r="S38" i="44"/>
  <c r="S45" i="44" s="1"/>
  <c r="R38" i="44"/>
  <c r="R45" i="44" s="1"/>
  <c r="Q38" i="44"/>
  <c r="Q45" i="44" s="1"/>
  <c r="P38" i="44"/>
  <c r="P45" i="44" s="1"/>
  <c r="O38" i="44"/>
  <c r="O45" i="44" s="1"/>
  <c r="N38" i="44"/>
  <c r="N45" i="44" s="1"/>
  <c r="M38" i="44"/>
  <c r="M45" i="44" s="1"/>
  <c r="L38" i="44"/>
  <c r="L45" i="44" s="1"/>
  <c r="K38" i="44"/>
  <c r="J38" i="44"/>
  <c r="J45" i="44" s="1"/>
  <c r="I38" i="44"/>
  <c r="I45" i="44" s="1"/>
  <c r="H38" i="44"/>
  <c r="H45" i="44" s="1"/>
  <c r="G38" i="44"/>
  <c r="G45" i="44" s="1"/>
  <c r="F38" i="44"/>
  <c r="E38" i="44"/>
  <c r="E45" i="44" s="1"/>
  <c r="D38" i="44"/>
  <c r="D45" i="44" s="1"/>
  <c r="C38" i="44"/>
  <c r="C45" i="44" s="1"/>
  <c r="V27" i="44"/>
  <c r="Q27" i="44"/>
  <c r="F27" i="44"/>
  <c r="AA26" i="44"/>
  <c r="Y26" i="44"/>
  <c r="X26" i="44"/>
  <c r="Z26" i="44" s="1"/>
  <c r="W26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D26" i="44"/>
  <c r="C26" i="44"/>
  <c r="AA14" i="44"/>
  <c r="Y14" i="44"/>
  <c r="Y27" i="44" s="1"/>
  <c r="X14" i="44"/>
  <c r="X27" i="44" s="1"/>
  <c r="W14" i="44"/>
  <c r="W27" i="44" s="1"/>
  <c r="V14" i="44"/>
  <c r="U14" i="44"/>
  <c r="U27" i="44" s="1"/>
  <c r="T14" i="44"/>
  <c r="T27" i="44" s="1"/>
  <c r="S14" i="44"/>
  <c r="S27" i="44" s="1"/>
  <c r="S46" i="44" s="1"/>
  <c r="R14" i="44"/>
  <c r="R27" i="44" s="1"/>
  <c r="Q14" i="44"/>
  <c r="P14" i="44"/>
  <c r="P27" i="44" s="1"/>
  <c r="O14" i="44"/>
  <c r="O27" i="44" s="1"/>
  <c r="N14" i="44"/>
  <c r="N27" i="44" s="1"/>
  <c r="M14" i="44"/>
  <c r="M27" i="44" s="1"/>
  <c r="M46" i="44" s="1"/>
  <c r="L14" i="44"/>
  <c r="L27" i="44" s="1"/>
  <c r="K14" i="44"/>
  <c r="K27" i="44" s="1"/>
  <c r="K46" i="44" s="1"/>
  <c r="J14" i="44"/>
  <c r="J27" i="44" s="1"/>
  <c r="I14" i="44"/>
  <c r="I27" i="44" s="1"/>
  <c r="H14" i="44"/>
  <c r="H27" i="44" s="1"/>
  <c r="G14" i="44"/>
  <c r="G27" i="44" s="1"/>
  <c r="F14" i="44"/>
  <c r="E14" i="44"/>
  <c r="E27" i="44" s="1"/>
  <c r="E46" i="44" s="1"/>
  <c r="D14" i="44"/>
  <c r="D27" i="44" s="1"/>
  <c r="C14" i="44"/>
  <c r="C27" i="44" s="1"/>
  <c r="C46" i="44" s="1"/>
  <c r="AA51" i="45"/>
  <c r="Y51" i="45"/>
  <c r="X51" i="45"/>
  <c r="Z51" i="45" s="1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C51" i="45"/>
  <c r="AA44" i="45"/>
  <c r="Y44" i="45"/>
  <c r="X44" i="45"/>
  <c r="Z44" i="45" s="1"/>
  <c r="W44" i="45"/>
  <c r="V44" i="45"/>
  <c r="U44" i="45"/>
  <c r="T44" i="45"/>
  <c r="S44" i="45"/>
  <c r="R44" i="45"/>
  <c r="Q44" i="45"/>
  <c r="P44" i="45"/>
  <c r="O44" i="45"/>
  <c r="N44" i="45"/>
  <c r="M44" i="45"/>
  <c r="L44" i="45"/>
  <c r="K44" i="45"/>
  <c r="J44" i="45"/>
  <c r="I44" i="45"/>
  <c r="H44" i="45"/>
  <c r="G44" i="45"/>
  <c r="F44" i="45"/>
  <c r="E44" i="45"/>
  <c r="D44" i="45"/>
  <c r="C44" i="45"/>
  <c r="AA38" i="45"/>
  <c r="AA45" i="45" s="1"/>
  <c r="Y38" i="45"/>
  <c r="Y45" i="45" s="1"/>
  <c r="X38" i="45"/>
  <c r="W38" i="45"/>
  <c r="W45" i="45" s="1"/>
  <c r="V38" i="45"/>
  <c r="V45" i="45" s="1"/>
  <c r="U38" i="45"/>
  <c r="U45" i="45" s="1"/>
  <c r="T38" i="45"/>
  <c r="T45" i="45" s="1"/>
  <c r="S38" i="45"/>
  <c r="S45" i="45" s="1"/>
  <c r="R38" i="45"/>
  <c r="R45" i="45" s="1"/>
  <c r="Q38" i="45"/>
  <c r="Q45" i="45" s="1"/>
  <c r="P38" i="45"/>
  <c r="P45" i="45" s="1"/>
  <c r="O38" i="45"/>
  <c r="O45" i="45" s="1"/>
  <c r="N38" i="45"/>
  <c r="M38" i="45"/>
  <c r="M45" i="45" s="1"/>
  <c r="L38" i="45"/>
  <c r="L45" i="45" s="1"/>
  <c r="K38" i="45"/>
  <c r="K45" i="45" s="1"/>
  <c r="J38" i="45"/>
  <c r="J45" i="45" s="1"/>
  <c r="I38" i="45"/>
  <c r="I45" i="45" s="1"/>
  <c r="H38" i="45"/>
  <c r="H45" i="45" s="1"/>
  <c r="G38" i="45"/>
  <c r="G45" i="45" s="1"/>
  <c r="F38" i="45"/>
  <c r="F45" i="45" s="1"/>
  <c r="E38" i="45"/>
  <c r="E45" i="45" s="1"/>
  <c r="D38" i="45"/>
  <c r="D45" i="45" s="1"/>
  <c r="C38" i="45"/>
  <c r="C45" i="45" s="1"/>
  <c r="Q27" i="45"/>
  <c r="AA26" i="45"/>
  <c r="Z26" i="45"/>
  <c r="Y26" i="45"/>
  <c r="X26" i="45"/>
  <c r="W26" i="45"/>
  <c r="V26" i="45"/>
  <c r="U26" i="45"/>
  <c r="T26" i="45"/>
  <c r="S26" i="45"/>
  <c r="R26" i="45"/>
  <c r="Q26" i="45"/>
  <c r="P26" i="45"/>
  <c r="O26" i="45"/>
  <c r="N26" i="45"/>
  <c r="M26" i="45"/>
  <c r="L26" i="45"/>
  <c r="K26" i="45"/>
  <c r="J26" i="45"/>
  <c r="I26" i="45"/>
  <c r="H26" i="45"/>
  <c r="G26" i="45"/>
  <c r="F26" i="45"/>
  <c r="E26" i="45"/>
  <c r="D26" i="45"/>
  <c r="C26" i="45"/>
  <c r="AA14" i="45"/>
  <c r="AA27" i="45" s="1"/>
  <c r="AA46" i="45" s="1"/>
  <c r="Y14" i="45"/>
  <c r="Y27" i="45" s="1"/>
  <c r="X14" i="45"/>
  <c r="X27" i="45" s="1"/>
  <c r="W14" i="45"/>
  <c r="W27" i="45" s="1"/>
  <c r="V14" i="45"/>
  <c r="V27" i="45" s="1"/>
  <c r="U14" i="45"/>
  <c r="U27" i="45" s="1"/>
  <c r="T14" i="45"/>
  <c r="T27" i="45" s="1"/>
  <c r="T46" i="45" s="1"/>
  <c r="S14" i="45"/>
  <c r="S27" i="45" s="1"/>
  <c r="S46" i="45" s="1"/>
  <c r="R14" i="45"/>
  <c r="R27" i="45" s="1"/>
  <c r="R46" i="45" s="1"/>
  <c r="Q14" i="45"/>
  <c r="P14" i="45"/>
  <c r="P27" i="45" s="1"/>
  <c r="O14" i="45"/>
  <c r="O27" i="45" s="1"/>
  <c r="N14" i="45"/>
  <c r="N27" i="45" s="1"/>
  <c r="M14" i="45"/>
  <c r="M27" i="45" s="1"/>
  <c r="L14" i="45"/>
  <c r="L27" i="45" s="1"/>
  <c r="L46" i="45" s="1"/>
  <c r="K14" i="45"/>
  <c r="K27" i="45" s="1"/>
  <c r="K46" i="45" s="1"/>
  <c r="J14" i="45"/>
  <c r="J27" i="45" s="1"/>
  <c r="J46" i="45" s="1"/>
  <c r="I14" i="45"/>
  <c r="I27" i="45" s="1"/>
  <c r="H14" i="45"/>
  <c r="H27" i="45" s="1"/>
  <c r="G14" i="45"/>
  <c r="G27" i="45" s="1"/>
  <c r="F14" i="45"/>
  <c r="F27" i="45" s="1"/>
  <c r="E14" i="45"/>
  <c r="E27" i="45" s="1"/>
  <c r="E46" i="45" s="1"/>
  <c r="D14" i="45"/>
  <c r="D27" i="45" s="1"/>
  <c r="D46" i="45" s="1"/>
  <c r="C14" i="45"/>
  <c r="C27" i="45" s="1"/>
  <c r="C46" i="45" s="1"/>
  <c r="AA51" i="46"/>
  <c r="Y51" i="46"/>
  <c r="X51" i="46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C51" i="46"/>
  <c r="AA44" i="46"/>
  <c r="Y44" i="46"/>
  <c r="Z44" i="46" s="1"/>
  <c r="X44" i="46"/>
  <c r="W44" i="46"/>
  <c r="V44" i="46"/>
  <c r="U44" i="46"/>
  <c r="T44" i="46"/>
  <c r="S44" i="46"/>
  <c r="R44" i="46"/>
  <c r="Q44" i="46"/>
  <c r="P44" i="46"/>
  <c r="O44" i="46"/>
  <c r="N44" i="46"/>
  <c r="M44" i="46"/>
  <c r="L44" i="46"/>
  <c r="K44" i="46"/>
  <c r="J44" i="46"/>
  <c r="I44" i="46"/>
  <c r="H44" i="46"/>
  <c r="G44" i="46"/>
  <c r="F44" i="46"/>
  <c r="E44" i="46"/>
  <c r="D44" i="46"/>
  <c r="C44" i="46"/>
  <c r="AA38" i="46"/>
  <c r="AA45" i="46" s="1"/>
  <c r="Y38" i="46"/>
  <c r="Y45" i="46" s="1"/>
  <c r="X38" i="46"/>
  <c r="W38" i="46"/>
  <c r="W45" i="46" s="1"/>
  <c r="V38" i="46"/>
  <c r="V45" i="46" s="1"/>
  <c r="U38" i="46"/>
  <c r="U45" i="46" s="1"/>
  <c r="T38" i="46"/>
  <c r="T45" i="46" s="1"/>
  <c r="S38" i="46"/>
  <c r="S45" i="46" s="1"/>
  <c r="R38" i="46"/>
  <c r="R45" i="46" s="1"/>
  <c r="Q38" i="46"/>
  <c r="Q45" i="46" s="1"/>
  <c r="P38" i="46"/>
  <c r="P45" i="46" s="1"/>
  <c r="O38" i="46"/>
  <c r="O45" i="46" s="1"/>
  <c r="N38" i="46"/>
  <c r="N45" i="46" s="1"/>
  <c r="M38" i="46"/>
  <c r="M45" i="46" s="1"/>
  <c r="L38" i="46"/>
  <c r="L45" i="46" s="1"/>
  <c r="K38" i="46"/>
  <c r="K45" i="46" s="1"/>
  <c r="J38" i="46"/>
  <c r="J45" i="46" s="1"/>
  <c r="I38" i="46"/>
  <c r="I45" i="46" s="1"/>
  <c r="H38" i="46"/>
  <c r="H45" i="46" s="1"/>
  <c r="G38" i="46"/>
  <c r="G45" i="46" s="1"/>
  <c r="F38" i="46"/>
  <c r="F45" i="46" s="1"/>
  <c r="E38" i="46"/>
  <c r="E45" i="46" s="1"/>
  <c r="D38" i="46"/>
  <c r="D45" i="46" s="1"/>
  <c r="C38" i="46"/>
  <c r="C45" i="46" s="1"/>
  <c r="Q27" i="46"/>
  <c r="AA26" i="46"/>
  <c r="Y26" i="46"/>
  <c r="Z26" i="46" s="1"/>
  <c r="X26" i="46"/>
  <c r="W26" i="46"/>
  <c r="V26" i="46"/>
  <c r="U26" i="46"/>
  <c r="T26" i="46"/>
  <c r="S26" i="46"/>
  <c r="R26" i="46"/>
  <c r="Q26" i="46"/>
  <c r="P26" i="46"/>
  <c r="O26" i="46"/>
  <c r="N26" i="46"/>
  <c r="M26" i="46"/>
  <c r="L26" i="46"/>
  <c r="K26" i="46"/>
  <c r="J26" i="46"/>
  <c r="I26" i="46"/>
  <c r="H26" i="46"/>
  <c r="G26" i="46"/>
  <c r="F26" i="46"/>
  <c r="E26" i="46"/>
  <c r="D26" i="46"/>
  <c r="C26" i="46"/>
  <c r="AA14" i="46"/>
  <c r="AA27" i="46" s="1"/>
  <c r="Y14" i="46"/>
  <c r="Y27" i="46" s="1"/>
  <c r="X14" i="46"/>
  <c r="X27" i="46" s="1"/>
  <c r="W14" i="46"/>
  <c r="W27" i="46" s="1"/>
  <c r="W46" i="46" s="1"/>
  <c r="V14" i="46"/>
  <c r="V27" i="46" s="1"/>
  <c r="U14" i="46"/>
  <c r="U27" i="46" s="1"/>
  <c r="T14" i="46"/>
  <c r="T27" i="46" s="1"/>
  <c r="S14" i="46"/>
  <c r="S27" i="46" s="1"/>
  <c r="R14" i="46"/>
  <c r="R27" i="46" s="1"/>
  <c r="Q14" i="46"/>
  <c r="P14" i="46"/>
  <c r="P27" i="46" s="1"/>
  <c r="P46" i="46" s="1"/>
  <c r="O14" i="46"/>
  <c r="O27" i="46" s="1"/>
  <c r="O46" i="46" s="1"/>
  <c r="N14" i="46"/>
  <c r="N27" i="46" s="1"/>
  <c r="M14" i="46"/>
  <c r="M27" i="46" s="1"/>
  <c r="L14" i="46"/>
  <c r="L27" i="46" s="1"/>
  <c r="K14" i="46"/>
  <c r="K27" i="46" s="1"/>
  <c r="J14" i="46"/>
  <c r="J27" i="46" s="1"/>
  <c r="I14" i="46"/>
  <c r="I27" i="46" s="1"/>
  <c r="H14" i="46"/>
  <c r="H27" i="46" s="1"/>
  <c r="H46" i="46" s="1"/>
  <c r="G14" i="46"/>
  <c r="G27" i="46" s="1"/>
  <c r="G46" i="46" s="1"/>
  <c r="F14" i="46"/>
  <c r="F27" i="46" s="1"/>
  <c r="E14" i="46"/>
  <c r="E27" i="46" s="1"/>
  <c r="D14" i="46"/>
  <c r="D27" i="46" s="1"/>
  <c r="C14" i="46"/>
  <c r="C27" i="46" s="1"/>
  <c r="AA51" i="47"/>
  <c r="Y51" i="47"/>
  <c r="X51" i="47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C51" i="47"/>
  <c r="Y45" i="47"/>
  <c r="AA44" i="47"/>
  <c r="Y44" i="47"/>
  <c r="X44" i="47"/>
  <c r="Z44" i="47" s="1"/>
  <c r="W44" i="47"/>
  <c r="V44" i="47"/>
  <c r="U44" i="47"/>
  <c r="T44" i="47"/>
  <c r="S44" i="47"/>
  <c r="R44" i="47"/>
  <c r="Q44" i="47"/>
  <c r="P44" i="47"/>
  <c r="O44" i="47"/>
  <c r="N44" i="47"/>
  <c r="M44" i="47"/>
  <c r="L44" i="47"/>
  <c r="K44" i="47"/>
  <c r="J44" i="47"/>
  <c r="I44" i="47"/>
  <c r="H44" i="47"/>
  <c r="G44" i="47"/>
  <c r="F44" i="47"/>
  <c r="E44" i="47"/>
  <c r="D44" i="47"/>
  <c r="C44" i="47"/>
  <c r="AA38" i="47"/>
  <c r="Y38" i="47"/>
  <c r="X38" i="47"/>
  <c r="Z38" i="47" s="1"/>
  <c r="W38" i="47"/>
  <c r="W45" i="47" s="1"/>
  <c r="V38" i="47"/>
  <c r="U38" i="47"/>
  <c r="U45" i="47" s="1"/>
  <c r="T38" i="47"/>
  <c r="T45" i="47" s="1"/>
  <c r="S38" i="47"/>
  <c r="S45" i="47" s="1"/>
  <c r="R38" i="47"/>
  <c r="R45" i="47" s="1"/>
  <c r="Q38" i="47"/>
  <c r="Q45" i="47" s="1"/>
  <c r="P38" i="47"/>
  <c r="P45" i="47" s="1"/>
  <c r="O38" i="47"/>
  <c r="O45" i="47" s="1"/>
  <c r="N38" i="47"/>
  <c r="M38" i="47"/>
  <c r="M45" i="47" s="1"/>
  <c r="L38" i="47"/>
  <c r="L45" i="47" s="1"/>
  <c r="K38" i="47"/>
  <c r="J38" i="47"/>
  <c r="J45" i="47" s="1"/>
  <c r="I38" i="47"/>
  <c r="I45" i="47" s="1"/>
  <c r="H38" i="47"/>
  <c r="H45" i="47" s="1"/>
  <c r="G38" i="47"/>
  <c r="G45" i="47" s="1"/>
  <c r="F38" i="47"/>
  <c r="E38" i="47"/>
  <c r="E45" i="47" s="1"/>
  <c r="D38" i="47"/>
  <c r="D45" i="47" s="1"/>
  <c r="C38" i="47"/>
  <c r="C45" i="47" s="1"/>
  <c r="X27" i="47"/>
  <c r="Q27" i="47"/>
  <c r="Q46" i="47" s="1"/>
  <c r="AA26" i="47"/>
  <c r="Z26" i="47"/>
  <c r="Y26" i="47"/>
  <c r="X26" i="47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I26" i="47"/>
  <c r="H26" i="47"/>
  <c r="G26" i="47"/>
  <c r="F26" i="47"/>
  <c r="E26" i="47"/>
  <c r="D26" i="47"/>
  <c r="C26" i="47"/>
  <c r="AA14" i="47"/>
  <c r="Y14" i="47"/>
  <c r="Y27" i="47" s="1"/>
  <c r="Y46" i="47" s="1"/>
  <c r="X14" i="47"/>
  <c r="W14" i="47"/>
  <c r="W27" i="47" s="1"/>
  <c r="V14" i="47"/>
  <c r="V27" i="47" s="1"/>
  <c r="U14" i="47"/>
  <c r="U27" i="47" s="1"/>
  <c r="T14" i="47"/>
  <c r="T27" i="47" s="1"/>
  <c r="S14" i="47"/>
  <c r="S27" i="47" s="1"/>
  <c r="R14" i="47"/>
  <c r="R27" i="47" s="1"/>
  <c r="Q14" i="47"/>
  <c r="P14" i="47"/>
  <c r="P27" i="47" s="1"/>
  <c r="O14" i="47"/>
  <c r="O27" i="47" s="1"/>
  <c r="N14" i="47"/>
  <c r="M14" i="47"/>
  <c r="M27" i="47" s="1"/>
  <c r="L14" i="47"/>
  <c r="L27" i="47" s="1"/>
  <c r="K14" i="47"/>
  <c r="J14" i="47"/>
  <c r="J27" i="47" s="1"/>
  <c r="I14" i="47"/>
  <c r="H14" i="47"/>
  <c r="H27" i="47" s="1"/>
  <c r="G14" i="47"/>
  <c r="G27" i="47" s="1"/>
  <c r="F14" i="47"/>
  <c r="E14" i="47"/>
  <c r="E27" i="47" s="1"/>
  <c r="D14" i="47"/>
  <c r="D27" i="47" s="1"/>
  <c r="C14" i="47"/>
  <c r="C27" i="47" s="1"/>
  <c r="AA51" i="48"/>
  <c r="Y51" i="48"/>
  <c r="X51" i="48"/>
  <c r="Z51" i="48" s="1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U45" i="48"/>
  <c r="AA44" i="48"/>
  <c r="Y44" i="48"/>
  <c r="X44" i="48"/>
  <c r="Z44" i="48" s="1"/>
  <c r="W44" i="48"/>
  <c r="V44" i="48"/>
  <c r="U44" i="48"/>
  <c r="T44" i="48"/>
  <c r="S44" i="48"/>
  <c r="R44" i="48"/>
  <c r="Q44" i="48"/>
  <c r="P44" i="48"/>
  <c r="O44" i="48"/>
  <c r="N44" i="48"/>
  <c r="M44" i="48"/>
  <c r="L44" i="48"/>
  <c r="K44" i="48"/>
  <c r="J44" i="48"/>
  <c r="I44" i="48"/>
  <c r="H44" i="48"/>
  <c r="G44" i="48"/>
  <c r="F44" i="48"/>
  <c r="E44" i="48"/>
  <c r="D44" i="48"/>
  <c r="C44" i="48"/>
  <c r="AA38" i="48"/>
  <c r="AA45" i="48" s="1"/>
  <c r="Y38" i="48"/>
  <c r="Y45" i="48" s="1"/>
  <c r="X38" i="48"/>
  <c r="Z38" i="48" s="1"/>
  <c r="W38" i="48"/>
  <c r="W45" i="48" s="1"/>
  <c r="V38" i="48"/>
  <c r="V45" i="48" s="1"/>
  <c r="U38" i="48"/>
  <c r="T38" i="48"/>
  <c r="T45" i="48" s="1"/>
  <c r="S38" i="48"/>
  <c r="S45" i="48" s="1"/>
  <c r="R38" i="48"/>
  <c r="R45" i="48" s="1"/>
  <c r="Q38" i="48"/>
  <c r="Q45" i="48" s="1"/>
  <c r="P38" i="48"/>
  <c r="P45" i="48" s="1"/>
  <c r="O38" i="48"/>
  <c r="O45" i="48" s="1"/>
  <c r="O46" i="48" s="1"/>
  <c r="N38" i="48"/>
  <c r="N45" i="48" s="1"/>
  <c r="M38" i="48"/>
  <c r="M45" i="48" s="1"/>
  <c r="L38" i="48"/>
  <c r="L45" i="48" s="1"/>
  <c r="K38" i="48"/>
  <c r="J38" i="48"/>
  <c r="J45" i="48" s="1"/>
  <c r="I38" i="48"/>
  <c r="I45" i="48" s="1"/>
  <c r="H38" i="48"/>
  <c r="G38" i="48"/>
  <c r="G45" i="48" s="1"/>
  <c r="G46" i="48" s="1"/>
  <c r="F38" i="48"/>
  <c r="E38" i="48"/>
  <c r="E45" i="48" s="1"/>
  <c r="D38" i="48"/>
  <c r="D45" i="48" s="1"/>
  <c r="C38" i="48"/>
  <c r="X27" i="48"/>
  <c r="AA26" i="48"/>
  <c r="Z26" i="48"/>
  <c r="Y26" i="48"/>
  <c r="X26" i="48"/>
  <c r="W26" i="48"/>
  <c r="V26" i="48"/>
  <c r="U26" i="48"/>
  <c r="T26" i="48"/>
  <c r="S26" i="48"/>
  <c r="R26" i="48"/>
  <c r="Q26" i="48"/>
  <c r="P26" i="48"/>
  <c r="O26" i="48"/>
  <c r="N26" i="48"/>
  <c r="M26" i="48"/>
  <c r="L26" i="48"/>
  <c r="K26" i="48"/>
  <c r="J26" i="48"/>
  <c r="I26" i="48"/>
  <c r="H26" i="48"/>
  <c r="G26" i="48"/>
  <c r="F26" i="48"/>
  <c r="E26" i="48"/>
  <c r="D26" i="48"/>
  <c r="C26" i="48"/>
  <c r="AA14" i="48"/>
  <c r="AA27" i="48" s="1"/>
  <c r="AA46" i="48" s="1"/>
  <c r="Y14" i="48"/>
  <c r="X14" i="48"/>
  <c r="Z14" i="48" s="1"/>
  <c r="W14" i="48"/>
  <c r="W27" i="48" s="1"/>
  <c r="W46" i="48" s="1"/>
  <c r="V14" i="48"/>
  <c r="U14" i="48"/>
  <c r="U27" i="48" s="1"/>
  <c r="T14" i="48"/>
  <c r="T27" i="48" s="1"/>
  <c r="T46" i="48" s="1"/>
  <c r="S14" i="48"/>
  <c r="S27" i="48" s="1"/>
  <c r="S46" i="48" s="1"/>
  <c r="R14" i="48"/>
  <c r="Q14" i="48"/>
  <c r="Q27" i="48" s="1"/>
  <c r="Q46" i="48" s="1"/>
  <c r="P14" i="48"/>
  <c r="P27" i="48" s="1"/>
  <c r="O14" i="48"/>
  <c r="O27" i="48" s="1"/>
  <c r="N14" i="48"/>
  <c r="M14" i="48"/>
  <c r="M27" i="48" s="1"/>
  <c r="L14" i="48"/>
  <c r="L27" i="48" s="1"/>
  <c r="L46" i="48" s="1"/>
  <c r="K14" i="48"/>
  <c r="J14" i="48"/>
  <c r="I14" i="48"/>
  <c r="H14" i="48"/>
  <c r="H27" i="48" s="1"/>
  <c r="G14" i="48"/>
  <c r="G27" i="48" s="1"/>
  <c r="F14" i="48"/>
  <c r="E14" i="48"/>
  <c r="E27" i="48" s="1"/>
  <c r="D14" i="48"/>
  <c r="D27" i="48" s="1"/>
  <c r="D46" i="48" s="1"/>
  <c r="C14" i="48"/>
  <c r="AA51" i="49"/>
  <c r="Y51" i="49"/>
  <c r="X51" i="49"/>
  <c r="Z51" i="49" s="1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C51" i="49"/>
  <c r="N45" i="49"/>
  <c r="AA44" i="49"/>
  <c r="Y44" i="49"/>
  <c r="X44" i="49"/>
  <c r="Z44" i="49" s="1"/>
  <c r="W44" i="49"/>
  <c r="V44" i="49"/>
  <c r="U44" i="49"/>
  <c r="T44" i="49"/>
  <c r="S44" i="49"/>
  <c r="R44" i="49"/>
  <c r="Q44" i="49"/>
  <c r="P44" i="49"/>
  <c r="O44" i="49"/>
  <c r="N44" i="49"/>
  <c r="M44" i="49"/>
  <c r="L44" i="49"/>
  <c r="K44" i="49"/>
  <c r="J44" i="49"/>
  <c r="I44" i="49"/>
  <c r="H44" i="49"/>
  <c r="H45" i="49" s="1"/>
  <c r="G44" i="49"/>
  <c r="F44" i="49"/>
  <c r="E44" i="49"/>
  <c r="D44" i="49"/>
  <c r="C44" i="49"/>
  <c r="AA38" i="49"/>
  <c r="AA45" i="49" s="1"/>
  <c r="Z38" i="49"/>
  <c r="Y38" i="49"/>
  <c r="X38" i="49"/>
  <c r="W38" i="49"/>
  <c r="W45" i="49" s="1"/>
  <c r="V38" i="49"/>
  <c r="U38" i="49"/>
  <c r="U45" i="49" s="1"/>
  <c r="T38" i="49"/>
  <c r="S38" i="49"/>
  <c r="S45" i="49" s="1"/>
  <c r="R38" i="49"/>
  <c r="R45" i="49" s="1"/>
  <c r="Q38" i="49"/>
  <c r="P38" i="49"/>
  <c r="O38" i="49"/>
  <c r="O45" i="49" s="1"/>
  <c r="N38" i="49"/>
  <c r="M38" i="49"/>
  <c r="M45" i="49" s="1"/>
  <c r="L38" i="49"/>
  <c r="K38" i="49"/>
  <c r="K45" i="49" s="1"/>
  <c r="J38" i="49"/>
  <c r="J45" i="49" s="1"/>
  <c r="I38" i="49"/>
  <c r="H38" i="49"/>
  <c r="G38" i="49"/>
  <c r="G45" i="49" s="1"/>
  <c r="F38" i="49"/>
  <c r="E38" i="49"/>
  <c r="E45" i="49" s="1"/>
  <c r="D38" i="49"/>
  <c r="C38" i="49"/>
  <c r="C45" i="49" s="1"/>
  <c r="AA27" i="49"/>
  <c r="AA26" i="49"/>
  <c r="Y26" i="49"/>
  <c r="X26" i="49"/>
  <c r="Z26" i="49" s="1"/>
  <c r="W26" i="49"/>
  <c r="V26" i="49"/>
  <c r="U26" i="49"/>
  <c r="T26" i="49"/>
  <c r="S26" i="49"/>
  <c r="R26" i="49"/>
  <c r="Q26" i="49"/>
  <c r="P26" i="49"/>
  <c r="O26" i="49"/>
  <c r="N26" i="49"/>
  <c r="M26" i="49"/>
  <c r="L26" i="49"/>
  <c r="K26" i="49"/>
  <c r="J26" i="49"/>
  <c r="I26" i="49"/>
  <c r="H26" i="49"/>
  <c r="H27" i="49" s="1"/>
  <c r="H46" i="49" s="1"/>
  <c r="G26" i="49"/>
  <c r="F26" i="49"/>
  <c r="E26" i="49"/>
  <c r="D26" i="49"/>
  <c r="C26" i="49"/>
  <c r="AA14" i="49"/>
  <c r="Z14" i="49"/>
  <c r="Y14" i="49"/>
  <c r="Y27" i="49" s="1"/>
  <c r="X14" i="49"/>
  <c r="W14" i="49"/>
  <c r="W27" i="49" s="1"/>
  <c r="V14" i="49"/>
  <c r="V27" i="49" s="1"/>
  <c r="U14" i="49"/>
  <c r="T14" i="49"/>
  <c r="S14" i="49"/>
  <c r="S27" i="49" s="1"/>
  <c r="S46" i="49" s="1"/>
  <c r="R14" i="49"/>
  <c r="R27" i="49" s="1"/>
  <c r="Q14" i="49"/>
  <c r="Q27" i="49" s="1"/>
  <c r="P14" i="49"/>
  <c r="O14" i="49"/>
  <c r="O27" i="49" s="1"/>
  <c r="N14" i="49"/>
  <c r="N27" i="49" s="1"/>
  <c r="N46" i="49" s="1"/>
  <c r="M14" i="49"/>
  <c r="L14" i="49"/>
  <c r="K14" i="49"/>
  <c r="K27" i="49" s="1"/>
  <c r="K46" i="49" s="1"/>
  <c r="J14" i="49"/>
  <c r="J27" i="49" s="1"/>
  <c r="I14" i="49"/>
  <c r="I27" i="49" s="1"/>
  <c r="H14" i="49"/>
  <c r="G14" i="49"/>
  <c r="G27" i="49" s="1"/>
  <c r="F14" i="49"/>
  <c r="F27" i="49" s="1"/>
  <c r="E14" i="49"/>
  <c r="D14" i="49"/>
  <c r="C14" i="49"/>
  <c r="C27" i="49" s="1"/>
  <c r="C46" i="49" s="1"/>
  <c r="AA51" i="50"/>
  <c r="Z51" i="50"/>
  <c r="Y51" i="50"/>
  <c r="X51" i="50"/>
  <c r="W51" i="50"/>
  <c r="V51" i="50"/>
  <c r="U51" i="50"/>
  <c r="T51" i="50"/>
  <c r="S51" i="50"/>
  <c r="R51" i="50"/>
  <c r="Q51" i="50"/>
  <c r="P51" i="50"/>
  <c r="O51" i="50"/>
  <c r="N51" i="50"/>
  <c r="M51" i="50"/>
  <c r="L51" i="50"/>
  <c r="K51" i="50"/>
  <c r="J51" i="50"/>
  <c r="I51" i="50"/>
  <c r="H51" i="50"/>
  <c r="G51" i="50"/>
  <c r="F51" i="50"/>
  <c r="E51" i="50"/>
  <c r="D51" i="50"/>
  <c r="C51" i="50"/>
  <c r="T45" i="50"/>
  <c r="AA44" i="50"/>
  <c r="Y44" i="50"/>
  <c r="X44" i="50"/>
  <c r="Z44" i="50" s="1"/>
  <c r="W44" i="50"/>
  <c r="V44" i="50"/>
  <c r="U44" i="50"/>
  <c r="T44" i="50"/>
  <c r="S44" i="50"/>
  <c r="R44" i="50"/>
  <c r="Q44" i="50"/>
  <c r="P44" i="50"/>
  <c r="O44" i="50"/>
  <c r="N44" i="50"/>
  <c r="M44" i="50"/>
  <c r="L44" i="50"/>
  <c r="K44" i="50"/>
  <c r="J44" i="50"/>
  <c r="I44" i="50"/>
  <c r="H44" i="50"/>
  <c r="G44" i="50"/>
  <c r="F44" i="50"/>
  <c r="E44" i="50"/>
  <c r="D44" i="50"/>
  <c r="C44" i="50"/>
  <c r="AA38" i="50"/>
  <c r="AA45" i="50" s="1"/>
  <c r="Y38" i="50"/>
  <c r="Y45" i="50" s="1"/>
  <c r="X38" i="50"/>
  <c r="X45" i="50" s="1"/>
  <c r="W38" i="50"/>
  <c r="W45" i="50" s="1"/>
  <c r="V38" i="50"/>
  <c r="V45" i="50" s="1"/>
  <c r="U38" i="50"/>
  <c r="T38" i="50"/>
  <c r="S38" i="50"/>
  <c r="S45" i="50" s="1"/>
  <c r="R38" i="50"/>
  <c r="R45" i="50" s="1"/>
  <c r="Q38" i="50"/>
  <c r="Q45" i="50" s="1"/>
  <c r="P38" i="50"/>
  <c r="P45" i="50" s="1"/>
  <c r="O38" i="50"/>
  <c r="O45" i="50" s="1"/>
  <c r="N38" i="50"/>
  <c r="N45" i="50" s="1"/>
  <c r="M38" i="50"/>
  <c r="L38" i="50"/>
  <c r="L45" i="50" s="1"/>
  <c r="K38" i="50"/>
  <c r="K45" i="50" s="1"/>
  <c r="J38" i="50"/>
  <c r="J45" i="50" s="1"/>
  <c r="I38" i="50"/>
  <c r="I45" i="50" s="1"/>
  <c r="H38" i="50"/>
  <c r="H45" i="50" s="1"/>
  <c r="G38" i="50"/>
  <c r="G45" i="50" s="1"/>
  <c r="F38" i="50"/>
  <c r="F45" i="50" s="1"/>
  <c r="E38" i="50"/>
  <c r="D38" i="50"/>
  <c r="D45" i="50" s="1"/>
  <c r="C38" i="50"/>
  <c r="C45" i="50" s="1"/>
  <c r="W27" i="50"/>
  <c r="O27" i="50"/>
  <c r="AA26" i="50"/>
  <c r="Y26" i="50"/>
  <c r="X26" i="50"/>
  <c r="W26" i="50"/>
  <c r="V26" i="50"/>
  <c r="U26" i="50"/>
  <c r="T26" i="50"/>
  <c r="S26" i="50"/>
  <c r="R26" i="50"/>
  <c r="Q26" i="50"/>
  <c r="P26" i="50"/>
  <c r="O26" i="50"/>
  <c r="N26" i="50"/>
  <c r="M26" i="50"/>
  <c r="L26" i="50"/>
  <c r="K26" i="50"/>
  <c r="J26" i="50"/>
  <c r="I26" i="50"/>
  <c r="H26" i="50"/>
  <c r="G26" i="50"/>
  <c r="F26" i="50"/>
  <c r="E26" i="50"/>
  <c r="D26" i="50"/>
  <c r="C26" i="50"/>
  <c r="AA14" i="50"/>
  <c r="AA27" i="50" s="1"/>
  <c r="Y14" i="50"/>
  <c r="X14" i="50"/>
  <c r="W14" i="50"/>
  <c r="V14" i="50"/>
  <c r="V27" i="50" s="1"/>
  <c r="U14" i="50"/>
  <c r="U27" i="50" s="1"/>
  <c r="T14" i="50"/>
  <c r="T27" i="50" s="1"/>
  <c r="S14" i="50"/>
  <c r="S27" i="50" s="1"/>
  <c r="S46" i="50" s="1"/>
  <c r="R14" i="50"/>
  <c r="R27" i="50" s="1"/>
  <c r="Q14" i="50"/>
  <c r="Q27" i="50" s="1"/>
  <c r="P14" i="50"/>
  <c r="O14" i="50"/>
  <c r="N14" i="50"/>
  <c r="N27" i="50" s="1"/>
  <c r="M14" i="50"/>
  <c r="M27" i="50" s="1"/>
  <c r="L14" i="50"/>
  <c r="L27" i="50" s="1"/>
  <c r="K14" i="50"/>
  <c r="K27" i="50" s="1"/>
  <c r="K46" i="50" s="1"/>
  <c r="J14" i="50"/>
  <c r="J27" i="50" s="1"/>
  <c r="I14" i="50"/>
  <c r="I27" i="50" s="1"/>
  <c r="H14" i="50"/>
  <c r="G14" i="50"/>
  <c r="G27" i="50" s="1"/>
  <c r="G46" i="50" s="1"/>
  <c r="F14" i="50"/>
  <c r="F27" i="50" s="1"/>
  <c r="E14" i="50"/>
  <c r="E27" i="50" s="1"/>
  <c r="D14" i="50"/>
  <c r="D27" i="50" s="1"/>
  <c r="C14" i="50"/>
  <c r="C27" i="50" s="1"/>
  <c r="C46" i="50" s="1"/>
  <c r="AA51" i="51"/>
  <c r="Z51" i="51"/>
  <c r="Y51" i="51"/>
  <c r="X51" i="51"/>
  <c r="W51" i="51"/>
  <c r="V51" i="51"/>
  <c r="U51" i="51"/>
  <c r="T51" i="51"/>
  <c r="S51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C46" i="51"/>
  <c r="T45" i="51"/>
  <c r="AA44" i="51"/>
  <c r="Y44" i="51"/>
  <c r="X44" i="51"/>
  <c r="Z44" i="51" s="1"/>
  <c r="W44" i="51"/>
  <c r="V44" i="51"/>
  <c r="U44" i="51"/>
  <c r="T44" i="51"/>
  <c r="S44" i="51"/>
  <c r="R44" i="51"/>
  <c r="Q44" i="51"/>
  <c r="P44" i="51"/>
  <c r="O44" i="51"/>
  <c r="N44" i="51"/>
  <c r="M44" i="51"/>
  <c r="L44" i="51"/>
  <c r="K44" i="51"/>
  <c r="J44" i="51"/>
  <c r="I44" i="51"/>
  <c r="H44" i="51"/>
  <c r="G44" i="51"/>
  <c r="F44" i="51"/>
  <c r="E44" i="51"/>
  <c r="D44" i="51"/>
  <c r="C44" i="51"/>
  <c r="AA38" i="51"/>
  <c r="AA45" i="51" s="1"/>
  <c r="Y38" i="51"/>
  <c r="Y45" i="51" s="1"/>
  <c r="X38" i="51"/>
  <c r="X45" i="51" s="1"/>
  <c r="W38" i="51"/>
  <c r="W45" i="51" s="1"/>
  <c r="V38" i="51"/>
  <c r="V45" i="51" s="1"/>
  <c r="U38" i="51"/>
  <c r="T38" i="51"/>
  <c r="S38" i="51"/>
  <c r="S45" i="51" s="1"/>
  <c r="R38" i="51"/>
  <c r="Q38" i="51"/>
  <c r="P38" i="51"/>
  <c r="P45" i="51" s="1"/>
  <c r="O38" i="51"/>
  <c r="O45" i="51" s="1"/>
  <c r="N38" i="51"/>
  <c r="N45" i="51" s="1"/>
  <c r="M38" i="51"/>
  <c r="L38" i="51"/>
  <c r="L45" i="51" s="1"/>
  <c r="K38" i="51"/>
  <c r="K45" i="51" s="1"/>
  <c r="J38" i="51"/>
  <c r="I38" i="51"/>
  <c r="I45" i="51" s="1"/>
  <c r="H38" i="51"/>
  <c r="H45" i="51" s="1"/>
  <c r="G38" i="51"/>
  <c r="G45" i="51" s="1"/>
  <c r="F38" i="51"/>
  <c r="F45" i="51" s="1"/>
  <c r="E38" i="51"/>
  <c r="D38" i="51"/>
  <c r="D45" i="51" s="1"/>
  <c r="C38" i="51"/>
  <c r="C45" i="51" s="1"/>
  <c r="W27" i="51"/>
  <c r="O27" i="51"/>
  <c r="O46" i="51" s="1"/>
  <c r="AA26" i="51"/>
  <c r="Y26" i="51"/>
  <c r="X26" i="51"/>
  <c r="W26" i="51"/>
  <c r="V26" i="51"/>
  <c r="U26" i="51"/>
  <c r="T26" i="51"/>
  <c r="S26" i="51"/>
  <c r="R26" i="51"/>
  <c r="Q26" i="51"/>
  <c r="P26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AA14" i="51"/>
  <c r="AA27" i="51" s="1"/>
  <c r="Y14" i="51"/>
  <c r="X14" i="51"/>
  <c r="W14" i="51"/>
  <c r="V14" i="51"/>
  <c r="V27" i="51" s="1"/>
  <c r="U14" i="51"/>
  <c r="T14" i="51"/>
  <c r="T27" i="51" s="1"/>
  <c r="T46" i="51" s="1"/>
  <c r="S14" i="51"/>
  <c r="S27" i="51" s="1"/>
  <c r="S46" i="51" s="1"/>
  <c r="R14" i="51"/>
  <c r="R27" i="51" s="1"/>
  <c r="Q14" i="51"/>
  <c r="Q27" i="51" s="1"/>
  <c r="P14" i="51"/>
  <c r="O14" i="51"/>
  <c r="N14" i="51"/>
  <c r="N27" i="51" s="1"/>
  <c r="M14" i="51"/>
  <c r="L14" i="51"/>
  <c r="L27" i="51" s="1"/>
  <c r="L46" i="51" s="1"/>
  <c r="K14" i="51"/>
  <c r="K27" i="51" s="1"/>
  <c r="K46" i="51" s="1"/>
  <c r="J14" i="51"/>
  <c r="J27" i="51" s="1"/>
  <c r="I14" i="51"/>
  <c r="I27" i="51" s="1"/>
  <c r="H14" i="51"/>
  <c r="G14" i="51"/>
  <c r="G27" i="51" s="1"/>
  <c r="G46" i="51" s="1"/>
  <c r="F14" i="51"/>
  <c r="F27" i="51" s="1"/>
  <c r="E14" i="51"/>
  <c r="D14" i="51"/>
  <c r="D27" i="51" s="1"/>
  <c r="D46" i="51" s="1"/>
  <c r="C14" i="51"/>
  <c r="C27" i="51" s="1"/>
  <c r="AA51" i="52"/>
  <c r="Y51" i="52"/>
  <c r="Z51" i="52" s="1"/>
  <c r="X51" i="52"/>
  <c r="W51" i="52"/>
  <c r="V51" i="52"/>
  <c r="U51" i="52"/>
  <c r="T51" i="52"/>
  <c r="S51" i="52"/>
  <c r="R51" i="52"/>
  <c r="Q51" i="52"/>
  <c r="P51" i="52"/>
  <c r="O51" i="52"/>
  <c r="N51" i="52"/>
  <c r="M51" i="52"/>
  <c r="L51" i="52"/>
  <c r="K51" i="52"/>
  <c r="J51" i="52"/>
  <c r="I51" i="52"/>
  <c r="H51" i="52"/>
  <c r="G51" i="52"/>
  <c r="F51" i="52"/>
  <c r="E51" i="52"/>
  <c r="D51" i="52"/>
  <c r="C51" i="52"/>
  <c r="T45" i="52"/>
  <c r="AA44" i="52"/>
  <c r="Y44" i="52"/>
  <c r="X44" i="52"/>
  <c r="Z44" i="52" s="1"/>
  <c r="W44" i="52"/>
  <c r="V44" i="52"/>
  <c r="U44" i="52"/>
  <c r="T44" i="52"/>
  <c r="S44" i="52"/>
  <c r="R44" i="52"/>
  <c r="Q44" i="52"/>
  <c r="P44" i="52"/>
  <c r="O44" i="52"/>
  <c r="N44" i="52"/>
  <c r="M44" i="52"/>
  <c r="L44" i="52"/>
  <c r="K44" i="52"/>
  <c r="J44" i="52"/>
  <c r="I44" i="52"/>
  <c r="H44" i="52"/>
  <c r="G44" i="52"/>
  <c r="F44" i="52"/>
  <c r="E44" i="52"/>
  <c r="D44" i="52"/>
  <c r="C44" i="52"/>
  <c r="AA38" i="52"/>
  <c r="AA45" i="52" s="1"/>
  <c r="AA46" i="52" s="1"/>
  <c r="Y38" i="52"/>
  <c r="Y45" i="52" s="1"/>
  <c r="X38" i="52"/>
  <c r="X45" i="52" s="1"/>
  <c r="W38" i="52"/>
  <c r="W45" i="52" s="1"/>
  <c r="V38" i="52"/>
  <c r="V45" i="52" s="1"/>
  <c r="U38" i="52"/>
  <c r="T38" i="52"/>
  <c r="S38" i="52"/>
  <c r="S45" i="52" s="1"/>
  <c r="R38" i="52"/>
  <c r="Q38" i="52"/>
  <c r="Q45" i="52" s="1"/>
  <c r="P38" i="52"/>
  <c r="P45" i="52" s="1"/>
  <c r="O38" i="52"/>
  <c r="O45" i="52" s="1"/>
  <c r="N38" i="52"/>
  <c r="N45" i="52" s="1"/>
  <c r="M38" i="52"/>
  <c r="L38" i="52"/>
  <c r="L45" i="52" s="1"/>
  <c r="K38" i="52"/>
  <c r="K45" i="52" s="1"/>
  <c r="J38" i="52"/>
  <c r="I38" i="52"/>
  <c r="I45" i="52" s="1"/>
  <c r="H38" i="52"/>
  <c r="H45" i="52" s="1"/>
  <c r="G38" i="52"/>
  <c r="G45" i="52" s="1"/>
  <c r="F38" i="52"/>
  <c r="F45" i="52" s="1"/>
  <c r="E38" i="52"/>
  <c r="D38" i="52"/>
  <c r="D45" i="52" s="1"/>
  <c r="C38" i="52"/>
  <c r="C45" i="52" s="1"/>
  <c r="W27" i="52"/>
  <c r="W46" i="52" s="1"/>
  <c r="O27" i="52"/>
  <c r="O46" i="52" s="1"/>
  <c r="AA26" i="52"/>
  <c r="Y26" i="52"/>
  <c r="X26" i="52"/>
  <c r="W26" i="52"/>
  <c r="V26" i="52"/>
  <c r="U26" i="52"/>
  <c r="T26" i="52"/>
  <c r="S26" i="52"/>
  <c r="R26" i="52"/>
  <c r="Q26" i="52"/>
  <c r="P26" i="52"/>
  <c r="O26" i="52"/>
  <c r="N26" i="52"/>
  <c r="M26" i="52"/>
  <c r="L26" i="52"/>
  <c r="K26" i="52"/>
  <c r="J26" i="52"/>
  <c r="I26" i="52"/>
  <c r="H26" i="52"/>
  <c r="G26" i="52"/>
  <c r="F26" i="52"/>
  <c r="E26" i="52"/>
  <c r="D26" i="52"/>
  <c r="C26" i="52"/>
  <c r="AA14" i="52"/>
  <c r="AA27" i="52" s="1"/>
  <c r="Y14" i="52"/>
  <c r="X14" i="52"/>
  <c r="W14" i="52"/>
  <c r="V14" i="52"/>
  <c r="V27" i="52" s="1"/>
  <c r="U14" i="52"/>
  <c r="T14" i="52"/>
  <c r="T27" i="52" s="1"/>
  <c r="T46" i="52" s="1"/>
  <c r="S14" i="52"/>
  <c r="S27" i="52" s="1"/>
  <c r="S46" i="52" s="1"/>
  <c r="R14" i="52"/>
  <c r="R27" i="52" s="1"/>
  <c r="Q14" i="52"/>
  <c r="Q27" i="52" s="1"/>
  <c r="P14" i="52"/>
  <c r="O14" i="52"/>
  <c r="N14" i="52"/>
  <c r="N27" i="52" s="1"/>
  <c r="M14" i="52"/>
  <c r="L14" i="52"/>
  <c r="L27" i="52" s="1"/>
  <c r="K14" i="52"/>
  <c r="K27" i="52" s="1"/>
  <c r="K46" i="52" s="1"/>
  <c r="J14" i="52"/>
  <c r="J27" i="52" s="1"/>
  <c r="I14" i="52"/>
  <c r="I27" i="52" s="1"/>
  <c r="H14" i="52"/>
  <c r="G14" i="52"/>
  <c r="G27" i="52" s="1"/>
  <c r="F14" i="52"/>
  <c r="F27" i="52" s="1"/>
  <c r="E14" i="52"/>
  <c r="D14" i="52"/>
  <c r="D27" i="52" s="1"/>
  <c r="C14" i="52"/>
  <c r="C27" i="52" s="1"/>
  <c r="AA51" i="53"/>
  <c r="Z51" i="53"/>
  <c r="Y51" i="53"/>
  <c r="X51" i="53"/>
  <c r="W51" i="53"/>
  <c r="V51" i="53"/>
  <c r="U51" i="53"/>
  <c r="T51" i="53"/>
  <c r="S51" i="53"/>
  <c r="R51" i="53"/>
  <c r="Q51" i="53"/>
  <c r="P51" i="53"/>
  <c r="O51" i="53"/>
  <c r="N51" i="53"/>
  <c r="M51" i="53"/>
  <c r="L51" i="53"/>
  <c r="K51" i="53"/>
  <c r="J51" i="53"/>
  <c r="I51" i="53"/>
  <c r="H51" i="53"/>
  <c r="G51" i="53"/>
  <c r="F51" i="53"/>
  <c r="E51" i="53"/>
  <c r="D51" i="53"/>
  <c r="C51" i="53"/>
  <c r="AA46" i="53"/>
  <c r="D45" i="53"/>
  <c r="AA44" i="53"/>
  <c r="Y44" i="53"/>
  <c r="X44" i="53"/>
  <c r="Z44" i="53" s="1"/>
  <c r="W44" i="53"/>
  <c r="V44" i="53"/>
  <c r="U44" i="53"/>
  <c r="T44" i="53"/>
  <c r="S44" i="53"/>
  <c r="R44" i="53"/>
  <c r="Q44" i="53"/>
  <c r="P44" i="53"/>
  <c r="O44" i="53"/>
  <c r="N44" i="53"/>
  <c r="M44" i="53"/>
  <c r="L44" i="53"/>
  <c r="K44" i="53"/>
  <c r="J44" i="53"/>
  <c r="I44" i="53"/>
  <c r="H44" i="53"/>
  <c r="G44" i="53"/>
  <c r="F44" i="53"/>
  <c r="E44" i="53"/>
  <c r="D44" i="53"/>
  <c r="C44" i="53"/>
  <c r="AA38" i="53"/>
  <c r="AA45" i="53" s="1"/>
  <c r="Y38" i="53"/>
  <c r="Y45" i="53" s="1"/>
  <c r="X38" i="53"/>
  <c r="X45" i="53" s="1"/>
  <c r="W38" i="53"/>
  <c r="W45" i="53" s="1"/>
  <c r="V38" i="53"/>
  <c r="V45" i="53" s="1"/>
  <c r="U38" i="53"/>
  <c r="T38" i="53"/>
  <c r="T45" i="53" s="1"/>
  <c r="S38" i="53"/>
  <c r="S45" i="53" s="1"/>
  <c r="R38" i="53"/>
  <c r="Q38" i="53"/>
  <c r="Q45" i="53" s="1"/>
  <c r="P38" i="53"/>
  <c r="P45" i="53" s="1"/>
  <c r="O38" i="53"/>
  <c r="O45" i="53" s="1"/>
  <c r="N38" i="53"/>
  <c r="N45" i="53" s="1"/>
  <c r="M38" i="53"/>
  <c r="L38" i="53"/>
  <c r="L45" i="53" s="1"/>
  <c r="K38" i="53"/>
  <c r="K45" i="53" s="1"/>
  <c r="J38" i="53"/>
  <c r="I38" i="53"/>
  <c r="I45" i="53" s="1"/>
  <c r="H38" i="53"/>
  <c r="H45" i="53" s="1"/>
  <c r="G38" i="53"/>
  <c r="G45" i="53" s="1"/>
  <c r="F38" i="53"/>
  <c r="F45" i="53" s="1"/>
  <c r="E38" i="53"/>
  <c r="D38" i="53"/>
  <c r="C38" i="53"/>
  <c r="C45" i="53" s="1"/>
  <c r="AA26" i="53"/>
  <c r="Y26" i="53"/>
  <c r="X26" i="53"/>
  <c r="W26" i="53"/>
  <c r="V26" i="53"/>
  <c r="U26" i="53"/>
  <c r="T26" i="53"/>
  <c r="S26" i="53"/>
  <c r="R26" i="53"/>
  <c r="Q26" i="53"/>
  <c r="P26" i="53"/>
  <c r="O26" i="53"/>
  <c r="N26" i="53"/>
  <c r="M26" i="53"/>
  <c r="L26" i="53"/>
  <c r="K26" i="53"/>
  <c r="J26" i="53"/>
  <c r="I26" i="53"/>
  <c r="H26" i="53"/>
  <c r="G26" i="53"/>
  <c r="F26" i="53"/>
  <c r="E26" i="53"/>
  <c r="D26" i="53"/>
  <c r="C26" i="53"/>
  <c r="AA14" i="53"/>
  <c r="AA27" i="53" s="1"/>
  <c r="Y14" i="53"/>
  <c r="X14" i="53"/>
  <c r="W14" i="53"/>
  <c r="W27" i="53" s="1"/>
  <c r="V14" i="53"/>
  <c r="V27" i="53" s="1"/>
  <c r="U14" i="53"/>
  <c r="T14" i="53"/>
  <c r="T27" i="53" s="1"/>
  <c r="S14" i="53"/>
  <c r="S27" i="53" s="1"/>
  <c r="R14" i="53"/>
  <c r="R27" i="53" s="1"/>
  <c r="Q14" i="53"/>
  <c r="Q27" i="53" s="1"/>
  <c r="P14" i="53"/>
  <c r="O14" i="53"/>
  <c r="O27" i="53" s="1"/>
  <c r="N14" i="53"/>
  <c r="N27" i="53" s="1"/>
  <c r="M14" i="53"/>
  <c r="L14" i="53"/>
  <c r="L27" i="53" s="1"/>
  <c r="K14" i="53"/>
  <c r="K27" i="53" s="1"/>
  <c r="K46" i="53" s="1"/>
  <c r="J14" i="53"/>
  <c r="J27" i="53" s="1"/>
  <c r="I14" i="53"/>
  <c r="I27" i="53" s="1"/>
  <c r="H14" i="53"/>
  <c r="G14" i="53"/>
  <c r="G27" i="53" s="1"/>
  <c r="F14" i="53"/>
  <c r="F27" i="53" s="1"/>
  <c r="E14" i="53"/>
  <c r="D14" i="53"/>
  <c r="D27" i="53" s="1"/>
  <c r="C14" i="53"/>
  <c r="C27" i="53" s="1"/>
  <c r="AA51" i="54"/>
  <c r="Y51" i="54"/>
  <c r="X51" i="54"/>
  <c r="Z51" i="54" s="1"/>
  <c r="W51" i="54"/>
  <c r="V51" i="54"/>
  <c r="U51" i="54"/>
  <c r="T51" i="54"/>
  <c r="S51" i="54"/>
  <c r="R51" i="54"/>
  <c r="Q51" i="54"/>
  <c r="P51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C51" i="54"/>
  <c r="AA44" i="54"/>
  <c r="Y44" i="54"/>
  <c r="X44" i="54"/>
  <c r="Z44" i="54" s="1"/>
  <c r="W44" i="54"/>
  <c r="V44" i="54"/>
  <c r="U44" i="54"/>
  <c r="T44" i="54"/>
  <c r="S44" i="54"/>
  <c r="R44" i="54"/>
  <c r="Q44" i="54"/>
  <c r="P44" i="54"/>
  <c r="O44" i="54"/>
  <c r="N44" i="54"/>
  <c r="M44" i="54"/>
  <c r="L44" i="54"/>
  <c r="K44" i="54"/>
  <c r="J44" i="54"/>
  <c r="I44" i="54"/>
  <c r="H44" i="54"/>
  <c r="G44" i="54"/>
  <c r="F44" i="54"/>
  <c r="E44" i="54"/>
  <c r="D44" i="54"/>
  <c r="C44" i="54"/>
  <c r="AA38" i="54"/>
  <c r="AA45" i="54" s="1"/>
  <c r="Y38" i="54"/>
  <c r="Y45" i="54" s="1"/>
  <c r="X38" i="54"/>
  <c r="X45" i="54" s="1"/>
  <c r="Z45" i="54" s="1"/>
  <c r="W38" i="54"/>
  <c r="W45" i="54" s="1"/>
  <c r="V38" i="54"/>
  <c r="V45" i="54" s="1"/>
  <c r="U38" i="54"/>
  <c r="U45" i="54" s="1"/>
  <c r="T38" i="54"/>
  <c r="T45" i="54" s="1"/>
  <c r="T46" i="54" s="1"/>
  <c r="S38" i="54"/>
  <c r="S45" i="54" s="1"/>
  <c r="R38" i="54"/>
  <c r="Q38" i="54"/>
  <c r="Q45" i="54" s="1"/>
  <c r="P38" i="54"/>
  <c r="P45" i="54" s="1"/>
  <c r="O38" i="54"/>
  <c r="O45" i="54" s="1"/>
  <c r="N38" i="54"/>
  <c r="N45" i="54" s="1"/>
  <c r="M38" i="54"/>
  <c r="M45" i="54" s="1"/>
  <c r="L38" i="54"/>
  <c r="L45" i="54" s="1"/>
  <c r="K38" i="54"/>
  <c r="K45" i="54" s="1"/>
  <c r="J38" i="54"/>
  <c r="I38" i="54"/>
  <c r="I45" i="54" s="1"/>
  <c r="H38" i="54"/>
  <c r="H45" i="54" s="1"/>
  <c r="G38" i="54"/>
  <c r="G45" i="54" s="1"/>
  <c r="F38" i="54"/>
  <c r="F45" i="54" s="1"/>
  <c r="E38" i="54"/>
  <c r="D38" i="54"/>
  <c r="D45" i="54" s="1"/>
  <c r="D46" i="54" s="1"/>
  <c r="C38" i="54"/>
  <c r="C45" i="54" s="1"/>
  <c r="P27" i="54"/>
  <c r="AA26" i="54"/>
  <c r="Y26" i="54"/>
  <c r="X26" i="54"/>
  <c r="Z26" i="54" s="1"/>
  <c r="W26" i="54"/>
  <c r="V26" i="54"/>
  <c r="U26" i="54"/>
  <c r="U27" i="54" s="1"/>
  <c r="T26" i="54"/>
  <c r="S26" i="54"/>
  <c r="R26" i="54"/>
  <c r="Q26" i="54"/>
  <c r="P26" i="54"/>
  <c r="O26" i="54"/>
  <c r="N26" i="54"/>
  <c r="M26" i="54"/>
  <c r="M27" i="54" s="1"/>
  <c r="L26" i="54"/>
  <c r="K26" i="54"/>
  <c r="J26" i="54"/>
  <c r="I26" i="54"/>
  <c r="H26" i="54"/>
  <c r="G26" i="54"/>
  <c r="F26" i="54"/>
  <c r="E26" i="54"/>
  <c r="E27" i="54" s="1"/>
  <c r="D26" i="54"/>
  <c r="C26" i="54"/>
  <c r="AA14" i="54"/>
  <c r="AA27" i="54" s="1"/>
  <c r="AA46" i="54" s="1"/>
  <c r="Z14" i="54"/>
  <c r="Y14" i="54"/>
  <c r="X14" i="54"/>
  <c r="W14" i="54"/>
  <c r="W27" i="54" s="1"/>
  <c r="V14" i="54"/>
  <c r="U14" i="54"/>
  <c r="T14" i="54"/>
  <c r="T27" i="54" s="1"/>
  <c r="S14" i="54"/>
  <c r="S27" i="54" s="1"/>
  <c r="S46" i="54" s="1"/>
  <c r="R14" i="54"/>
  <c r="Q14" i="54"/>
  <c r="P14" i="54"/>
  <c r="O14" i="54"/>
  <c r="O27" i="54" s="1"/>
  <c r="O46" i="54" s="1"/>
  <c r="N14" i="54"/>
  <c r="M14" i="54"/>
  <c r="L14" i="54"/>
  <c r="L27" i="54" s="1"/>
  <c r="K14" i="54"/>
  <c r="K27" i="54" s="1"/>
  <c r="K46" i="54" s="1"/>
  <c r="J14" i="54"/>
  <c r="I14" i="54"/>
  <c r="H14" i="54"/>
  <c r="H27" i="54" s="1"/>
  <c r="G14" i="54"/>
  <c r="G27" i="54" s="1"/>
  <c r="F14" i="54"/>
  <c r="E14" i="54"/>
  <c r="D14" i="54"/>
  <c r="D27" i="54" s="1"/>
  <c r="C14" i="54"/>
  <c r="C27" i="54" s="1"/>
  <c r="C46" i="54" s="1"/>
  <c r="AA51" i="55"/>
  <c r="Y51" i="55"/>
  <c r="X51" i="55"/>
  <c r="Z51" i="55" s="1"/>
  <c r="W51" i="55"/>
  <c r="V51" i="55"/>
  <c r="U51" i="55"/>
  <c r="T51" i="55"/>
  <c r="S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C51" i="55"/>
  <c r="J45" i="55"/>
  <c r="AA44" i="55"/>
  <c r="Y44" i="55"/>
  <c r="X44" i="55"/>
  <c r="W44" i="55"/>
  <c r="V44" i="55"/>
  <c r="U44" i="55"/>
  <c r="T44" i="55"/>
  <c r="S44" i="55"/>
  <c r="R44" i="55"/>
  <c r="Q44" i="55"/>
  <c r="P44" i="55"/>
  <c r="O44" i="55"/>
  <c r="N44" i="55"/>
  <c r="M44" i="55"/>
  <c r="L44" i="55"/>
  <c r="K44" i="55"/>
  <c r="J44" i="55"/>
  <c r="I44" i="55"/>
  <c r="H44" i="55"/>
  <c r="G44" i="55"/>
  <c r="F44" i="55"/>
  <c r="E44" i="55"/>
  <c r="D44" i="55"/>
  <c r="C44" i="55"/>
  <c r="AA38" i="55"/>
  <c r="AA45" i="55" s="1"/>
  <c r="Y38" i="55"/>
  <c r="X38" i="55"/>
  <c r="X45" i="55" s="1"/>
  <c r="W38" i="55"/>
  <c r="W45" i="55" s="1"/>
  <c r="V38" i="55"/>
  <c r="V45" i="55" s="1"/>
  <c r="U38" i="55"/>
  <c r="T38" i="55"/>
  <c r="T45" i="55" s="1"/>
  <c r="S38" i="55"/>
  <c r="S45" i="55" s="1"/>
  <c r="R38" i="55"/>
  <c r="R45" i="55" s="1"/>
  <c r="Q38" i="55"/>
  <c r="Q45" i="55" s="1"/>
  <c r="P38" i="55"/>
  <c r="P45" i="55" s="1"/>
  <c r="O38" i="55"/>
  <c r="O45" i="55" s="1"/>
  <c r="N38" i="55"/>
  <c r="N45" i="55" s="1"/>
  <c r="M38" i="55"/>
  <c r="L38" i="55"/>
  <c r="L45" i="55" s="1"/>
  <c r="K38" i="55"/>
  <c r="K45" i="55" s="1"/>
  <c r="J38" i="55"/>
  <c r="I38" i="55"/>
  <c r="I45" i="55" s="1"/>
  <c r="H38" i="55"/>
  <c r="H45" i="55" s="1"/>
  <c r="G38" i="55"/>
  <c r="G45" i="55" s="1"/>
  <c r="F38" i="55"/>
  <c r="F45" i="55" s="1"/>
  <c r="E38" i="55"/>
  <c r="D38" i="55"/>
  <c r="D45" i="55" s="1"/>
  <c r="C38" i="55"/>
  <c r="C45" i="55" s="1"/>
  <c r="AA26" i="55"/>
  <c r="Y26" i="55"/>
  <c r="X26" i="55"/>
  <c r="Z26" i="55" s="1"/>
  <c r="W26" i="55"/>
  <c r="V26" i="55"/>
  <c r="U26" i="55"/>
  <c r="T26" i="55"/>
  <c r="S26" i="55"/>
  <c r="R26" i="55"/>
  <c r="Q26" i="55"/>
  <c r="P26" i="55"/>
  <c r="O26" i="55"/>
  <c r="N26" i="55"/>
  <c r="M26" i="55"/>
  <c r="L26" i="55"/>
  <c r="K26" i="55"/>
  <c r="J26" i="55"/>
  <c r="I26" i="55"/>
  <c r="H26" i="55"/>
  <c r="G26" i="55"/>
  <c r="F26" i="55"/>
  <c r="E26" i="55"/>
  <c r="D26" i="55"/>
  <c r="C26" i="55"/>
  <c r="AA14" i="55"/>
  <c r="Y14" i="55"/>
  <c r="Y27" i="55" s="1"/>
  <c r="X14" i="55"/>
  <c r="Z14" i="55" s="1"/>
  <c r="W14" i="55"/>
  <c r="W27" i="55" s="1"/>
  <c r="W46" i="55" s="1"/>
  <c r="V14" i="55"/>
  <c r="V27" i="55" s="1"/>
  <c r="V46" i="55" s="1"/>
  <c r="U14" i="55"/>
  <c r="T14" i="55"/>
  <c r="T27" i="55" s="1"/>
  <c r="S14" i="55"/>
  <c r="R14" i="55"/>
  <c r="R27" i="55" s="1"/>
  <c r="R46" i="55" s="1"/>
  <c r="Q14" i="55"/>
  <c r="Q27" i="55" s="1"/>
  <c r="P14" i="55"/>
  <c r="O14" i="55"/>
  <c r="O27" i="55" s="1"/>
  <c r="O46" i="55" s="1"/>
  <c r="N14" i="55"/>
  <c r="N27" i="55" s="1"/>
  <c r="N46" i="55" s="1"/>
  <c r="M14" i="55"/>
  <c r="L14" i="55"/>
  <c r="L27" i="55" s="1"/>
  <c r="K14" i="55"/>
  <c r="J14" i="55"/>
  <c r="J27" i="55" s="1"/>
  <c r="J46" i="55" s="1"/>
  <c r="I14" i="55"/>
  <c r="I27" i="55" s="1"/>
  <c r="H14" i="55"/>
  <c r="G14" i="55"/>
  <c r="G27" i="55" s="1"/>
  <c r="G46" i="55" s="1"/>
  <c r="F14" i="55"/>
  <c r="F27" i="55" s="1"/>
  <c r="F46" i="55" s="1"/>
  <c r="E14" i="55"/>
  <c r="D14" i="55"/>
  <c r="D27" i="55" s="1"/>
  <c r="C14" i="55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V45" i="1"/>
  <c r="U45" i="1"/>
  <c r="F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Y38" i="1"/>
  <c r="Y45" i="1" s="1"/>
  <c r="X38" i="1"/>
  <c r="W38" i="1"/>
  <c r="W45" i="1" s="1"/>
  <c r="V38" i="1"/>
  <c r="U38" i="1"/>
  <c r="T38" i="1"/>
  <c r="T45" i="1" s="1"/>
  <c r="S38" i="1"/>
  <c r="S45" i="1" s="1"/>
  <c r="R38" i="1"/>
  <c r="Q38" i="1"/>
  <c r="Q45" i="1" s="1"/>
  <c r="P38" i="1"/>
  <c r="P45" i="1" s="1"/>
  <c r="O38" i="1"/>
  <c r="O45" i="1" s="1"/>
  <c r="N38" i="1"/>
  <c r="N45" i="1" s="1"/>
  <c r="M38" i="1"/>
  <c r="M45" i="1" s="1"/>
  <c r="L38" i="1"/>
  <c r="L45" i="1" s="1"/>
  <c r="K38" i="1"/>
  <c r="K45" i="1" s="1"/>
  <c r="J38" i="1"/>
  <c r="I38" i="1"/>
  <c r="I45" i="1" s="1"/>
  <c r="H38" i="1"/>
  <c r="H45" i="1" s="1"/>
  <c r="G38" i="1"/>
  <c r="G45" i="1" s="1"/>
  <c r="F38" i="1"/>
  <c r="E38" i="1"/>
  <c r="E45" i="1" s="1"/>
  <c r="D38" i="1"/>
  <c r="D45" i="1" s="1"/>
  <c r="C38" i="1"/>
  <c r="C45" i="1" s="1"/>
  <c r="AA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Y27" i="1" s="1"/>
  <c r="Y46" i="1" s="1"/>
  <c r="X14" i="1"/>
  <c r="X27" i="1" s="1"/>
  <c r="W14" i="1"/>
  <c r="W27" i="1" s="1"/>
  <c r="V14" i="1"/>
  <c r="V27" i="1" s="1"/>
  <c r="U14" i="1"/>
  <c r="T14" i="1"/>
  <c r="T27" i="1" s="1"/>
  <c r="T46" i="1" s="1"/>
  <c r="S14" i="1"/>
  <c r="S27" i="1" s="1"/>
  <c r="R14" i="1"/>
  <c r="R27" i="1" s="1"/>
  <c r="Q14" i="1"/>
  <c r="Q27" i="1" s="1"/>
  <c r="Q46" i="1" s="1"/>
  <c r="P14" i="1"/>
  <c r="P27" i="1" s="1"/>
  <c r="O14" i="1"/>
  <c r="O27" i="1" s="1"/>
  <c r="N14" i="1"/>
  <c r="N27" i="1" s="1"/>
  <c r="M14" i="1"/>
  <c r="L14" i="1"/>
  <c r="L27" i="1" s="1"/>
  <c r="K14" i="1"/>
  <c r="K27" i="1" s="1"/>
  <c r="J14" i="1"/>
  <c r="J27" i="1" s="1"/>
  <c r="I14" i="1"/>
  <c r="I27" i="1" s="1"/>
  <c r="I46" i="1" s="1"/>
  <c r="H14" i="1"/>
  <c r="G14" i="1"/>
  <c r="G27" i="1" s="1"/>
  <c r="F14" i="1"/>
  <c r="F27" i="1" s="1"/>
  <c r="F46" i="1" s="1"/>
  <c r="E14" i="1"/>
  <c r="D14" i="1"/>
  <c r="D27" i="1" s="1"/>
  <c r="C14" i="1"/>
  <c r="C27" i="1" s="1"/>
  <c r="M45" i="55" l="1"/>
  <c r="Q45" i="51"/>
  <c r="Q45" i="43"/>
  <c r="I27" i="30"/>
  <c r="Y27" i="30"/>
  <c r="Z27" i="30" s="1"/>
  <c r="C46" i="1"/>
  <c r="E45" i="52"/>
  <c r="U45" i="52"/>
  <c r="R45" i="51"/>
  <c r="E45" i="50"/>
  <c r="U45" i="50"/>
  <c r="U46" i="50" s="1"/>
  <c r="Q46" i="46"/>
  <c r="I27" i="41"/>
  <c r="Y27" i="41"/>
  <c r="O46" i="35"/>
  <c r="W46" i="35"/>
  <c r="K46" i="9"/>
  <c r="R46" i="9"/>
  <c r="AA45" i="9"/>
  <c r="P46" i="54"/>
  <c r="H27" i="52"/>
  <c r="H46" i="52" s="1"/>
  <c r="P27" i="52"/>
  <c r="P46" i="52" s="1"/>
  <c r="E27" i="51"/>
  <c r="M27" i="51"/>
  <c r="M46" i="51" s="1"/>
  <c r="U27" i="51"/>
  <c r="U46" i="51" s="1"/>
  <c r="H27" i="50"/>
  <c r="H46" i="50" s="1"/>
  <c r="P27" i="50"/>
  <c r="P46" i="50" s="1"/>
  <c r="I45" i="49"/>
  <c r="Q45" i="49"/>
  <c r="Y45" i="49"/>
  <c r="Y46" i="49" s="1"/>
  <c r="E46" i="46"/>
  <c r="M46" i="46"/>
  <c r="U46" i="46"/>
  <c r="I46" i="45"/>
  <c r="V46" i="44"/>
  <c r="G46" i="37"/>
  <c r="E45" i="55"/>
  <c r="U45" i="55"/>
  <c r="Q46" i="43"/>
  <c r="F46" i="31"/>
  <c r="V46" i="31"/>
  <c r="Q27" i="30"/>
  <c r="M45" i="52"/>
  <c r="J45" i="51"/>
  <c r="M45" i="50"/>
  <c r="I27" i="47"/>
  <c r="I46" i="47" s="1"/>
  <c r="N45" i="45"/>
  <c r="N46" i="45" s="1"/>
  <c r="Q27" i="41"/>
  <c r="G46" i="35"/>
  <c r="E27" i="1"/>
  <c r="M27" i="1"/>
  <c r="U27" i="1"/>
  <c r="U46" i="1" s="1"/>
  <c r="Z44" i="55"/>
  <c r="F27" i="54"/>
  <c r="N27" i="54"/>
  <c r="V27" i="54"/>
  <c r="M46" i="54"/>
  <c r="U46" i="54"/>
  <c r="O46" i="53"/>
  <c r="E27" i="49"/>
  <c r="E46" i="49" s="1"/>
  <c r="M27" i="49"/>
  <c r="M46" i="49" s="1"/>
  <c r="U27" i="49"/>
  <c r="U46" i="49" s="1"/>
  <c r="AA46" i="49"/>
  <c r="F45" i="48"/>
  <c r="C46" i="41"/>
  <c r="U46" i="40"/>
  <c r="R46" i="39"/>
  <c r="AA45" i="34"/>
  <c r="AA46" i="34" s="1"/>
  <c r="J45" i="25"/>
  <c r="J46" i="25" s="1"/>
  <c r="Y45" i="55"/>
  <c r="Z45" i="55" s="1"/>
  <c r="E45" i="51"/>
  <c r="M45" i="51"/>
  <c r="Z38" i="41"/>
  <c r="X45" i="41"/>
  <c r="Z45" i="41" s="1"/>
  <c r="F45" i="31"/>
  <c r="H27" i="51"/>
  <c r="H46" i="51" s="1"/>
  <c r="P46" i="44"/>
  <c r="C46" i="35"/>
  <c r="S46" i="35"/>
  <c r="I27" i="21"/>
  <c r="Y27" i="21"/>
  <c r="Z27" i="21" s="1"/>
  <c r="F27" i="18"/>
  <c r="F46" i="18" s="1"/>
  <c r="V27" i="18"/>
  <c r="D46" i="52"/>
  <c r="L46" i="52"/>
  <c r="J45" i="52"/>
  <c r="R45" i="52"/>
  <c r="C27" i="48"/>
  <c r="C46" i="48" s="1"/>
  <c r="K27" i="48"/>
  <c r="X45" i="47"/>
  <c r="Z45" i="47" s="1"/>
  <c r="M46" i="45"/>
  <c r="U46" i="45"/>
  <c r="C46" i="37"/>
  <c r="K46" i="37"/>
  <c r="S46" i="37"/>
  <c r="F46" i="36"/>
  <c r="N46" i="36"/>
  <c r="V46" i="1"/>
  <c r="U45" i="51"/>
  <c r="N45" i="31"/>
  <c r="N46" i="31" s="1"/>
  <c r="V45" i="31"/>
  <c r="F46" i="26"/>
  <c r="J27" i="5"/>
  <c r="J46" i="5" s="1"/>
  <c r="R27" i="5"/>
  <c r="R46" i="5" s="1"/>
  <c r="O27" i="4"/>
  <c r="H46" i="54"/>
  <c r="E45" i="54"/>
  <c r="E46" i="54" s="1"/>
  <c r="P27" i="51"/>
  <c r="E46" i="47"/>
  <c r="U46" i="47"/>
  <c r="Q46" i="45"/>
  <c r="H46" i="44"/>
  <c r="K46" i="35"/>
  <c r="Q27" i="21"/>
  <c r="Q46" i="21" s="1"/>
  <c r="N27" i="18"/>
  <c r="J27" i="54"/>
  <c r="R27" i="54"/>
  <c r="R46" i="54" s="1"/>
  <c r="C46" i="53"/>
  <c r="S46" i="53"/>
  <c r="E27" i="52"/>
  <c r="E46" i="52" s="1"/>
  <c r="M27" i="52"/>
  <c r="M46" i="52" s="1"/>
  <c r="U27" i="52"/>
  <c r="U46" i="52" s="1"/>
  <c r="S46" i="43"/>
  <c r="C46" i="42"/>
  <c r="S46" i="42"/>
  <c r="H45" i="40"/>
  <c r="F27" i="39"/>
  <c r="F46" i="39" s="1"/>
  <c r="F45" i="34"/>
  <c r="F46" i="34" s="1"/>
  <c r="F45" i="25"/>
  <c r="F46" i="25" s="1"/>
  <c r="AA46" i="36"/>
  <c r="U46" i="33"/>
  <c r="Q27" i="29"/>
  <c r="Y27" i="29"/>
  <c r="U45" i="28"/>
  <c r="V46" i="19"/>
  <c r="W46" i="3"/>
  <c r="K46" i="1"/>
  <c r="S46" i="1"/>
  <c r="H27" i="55"/>
  <c r="H46" i="55" s="1"/>
  <c r="P27" i="55"/>
  <c r="P46" i="55" s="1"/>
  <c r="J45" i="54"/>
  <c r="R45" i="54"/>
  <c r="H27" i="53"/>
  <c r="H46" i="53" s="1"/>
  <c r="P27" i="53"/>
  <c r="P46" i="53" s="1"/>
  <c r="E45" i="53"/>
  <c r="E46" i="53" s="1"/>
  <c r="M45" i="53"/>
  <c r="U45" i="53"/>
  <c r="F46" i="52"/>
  <c r="N46" i="52"/>
  <c r="V46" i="52"/>
  <c r="C46" i="52"/>
  <c r="F46" i="50"/>
  <c r="N46" i="50"/>
  <c r="V46" i="50"/>
  <c r="W46" i="49"/>
  <c r="U46" i="48"/>
  <c r="H45" i="48"/>
  <c r="H46" i="48" s="1"/>
  <c r="K27" i="47"/>
  <c r="AA27" i="47"/>
  <c r="F45" i="47"/>
  <c r="N45" i="47"/>
  <c r="V45" i="47"/>
  <c r="I27" i="42"/>
  <c r="I46" i="42" s="1"/>
  <c r="Q27" i="42"/>
  <c r="Q46" i="42" s="1"/>
  <c r="K46" i="41"/>
  <c r="Z14" i="40"/>
  <c r="H27" i="40"/>
  <c r="Z26" i="40"/>
  <c r="C46" i="38"/>
  <c r="C46" i="36"/>
  <c r="K46" i="36"/>
  <c r="S46" i="36"/>
  <c r="V46" i="33"/>
  <c r="N27" i="33"/>
  <c r="R46" i="32"/>
  <c r="I46" i="32"/>
  <c r="Q46" i="32"/>
  <c r="Y46" i="32"/>
  <c r="F45" i="32"/>
  <c r="N45" i="32"/>
  <c r="V45" i="32"/>
  <c r="Q46" i="24"/>
  <c r="C46" i="22"/>
  <c r="S46" i="22"/>
  <c r="E45" i="40"/>
  <c r="E46" i="40" s="1"/>
  <c r="U45" i="40"/>
  <c r="J46" i="36"/>
  <c r="Q46" i="33"/>
  <c r="AA46" i="31"/>
  <c r="I27" i="29"/>
  <c r="N46" i="21"/>
  <c r="N46" i="19"/>
  <c r="D46" i="1"/>
  <c r="L46" i="1"/>
  <c r="AA45" i="1"/>
  <c r="AA46" i="1" s="1"/>
  <c r="J45" i="1"/>
  <c r="J46" i="1" s="1"/>
  <c r="R45" i="1"/>
  <c r="R46" i="1" s="1"/>
  <c r="I46" i="55"/>
  <c r="Q46" i="55"/>
  <c r="Y46" i="55"/>
  <c r="P27" i="49"/>
  <c r="X27" i="49"/>
  <c r="D45" i="49"/>
  <c r="L45" i="49"/>
  <c r="T45" i="49"/>
  <c r="F27" i="48"/>
  <c r="F46" i="48" s="1"/>
  <c r="N27" i="48"/>
  <c r="N46" i="48" s="1"/>
  <c r="V27" i="48"/>
  <c r="V46" i="48" s="1"/>
  <c r="D46" i="47"/>
  <c r="L46" i="47"/>
  <c r="T46" i="47"/>
  <c r="AA27" i="44"/>
  <c r="AA46" i="44" s="1"/>
  <c r="AA27" i="43"/>
  <c r="AA46" i="43" s="1"/>
  <c r="AA46" i="42"/>
  <c r="Z38" i="42"/>
  <c r="I46" i="40"/>
  <c r="Q46" i="40"/>
  <c r="Y46" i="40"/>
  <c r="M46" i="39"/>
  <c r="AA45" i="39"/>
  <c r="AA46" i="39" s="1"/>
  <c r="E27" i="38"/>
  <c r="E46" i="38" s="1"/>
  <c r="M27" i="38"/>
  <c r="M46" i="38" s="1"/>
  <c r="U27" i="38"/>
  <c r="U46" i="38" s="1"/>
  <c r="J27" i="37"/>
  <c r="Z14" i="37"/>
  <c r="F45" i="37"/>
  <c r="F46" i="37" s="1"/>
  <c r="N45" i="37"/>
  <c r="N46" i="37" s="1"/>
  <c r="V45" i="37"/>
  <c r="J27" i="32"/>
  <c r="Z26" i="32"/>
  <c r="Z26" i="30"/>
  <c r="G45" i="26"/>
  <c r="N46" i="25"/>
  <c r="V46" i="25"/>
  <c r="G45" i="5"/>
  <c r="O45" i="5"/>
  <c r="W45" i="5"/>
  <c r="W46" i="5" s="1"/>
  <c r="Y46" i="33"/>
  <c r="I27" i="33"/>
  <c r="I46" i="33" s="1"/>
  <c r="AA46" i="19"/>
  <c r="J45" i="10"/>
  <c r="R45" i="10"/>
  <c r="G45" i="9"/>
  <c r="Q46" i="51"/>
  <c r="Q46" i="50"/>
  <c r="C45" i="48"/>
  <c r="F27" i="47"/>
  <c r="F46" i="47" s="1"/>
  <c r="F46" i="46"/>
  <c r="V46" i="46"/>
  <c r="F46" i="45"/>
  <c r="V46" i="45"/>
  <c r="L46" i="43"/>
  <c r="W46" i="38"/>
  <c r="N27" i="38"/>
  <c r="N46" i="38" s="1"/>
  <c r="G46" i="1"/>
  <c r="D46" i="55"/>
  <c r="T46" i="55"/>
  <c r="T46" i="53"/>
  <c r="J46" i="51"/>
  <c r="AA46" i="51"/>
  <c r="R46" i="50"/>
  <c r="V45" i="49"/>
  <c r="AA45" i="47"/>
  <c r="AA46" i="47" s="1"/>
  <c r="U46" i="44"/>
  <c r="D46" i="40"/>
  <c r="L46" i="40"/>
  <c r="T46" i="40"/>
  <c r="P27" i="38"/>
  <c r="P46" i="38" s="1"/>
  <c r="J45" i="37"/>
  <c r="R45" i="37"/>
  <c r="R46" i="37" s="1"/>
  <c r="G46" i="36"/>
  <c r="W46" i="36"/>
  <c r="V27" i="32"/>
  <c r="J45" i="32"/>
  <c r="F46" i="30"/>
  <c r="I46" i="51"/>
  <c r="I46" i="50"/>
  <c r="K45" i="48"/>
  <c r="N27" i="47"/>
  <c r="X46" i="47"/>
  <c r="Z46" i="47" s="1"/>
  <c r="N46" i="46"/>
  <c r="D46" i="43"/>
  <c r="T46" i="43"/>
  <c r="G46" i="38"/>
  <c r="O46" i="38"/>
  <c r="F27" i="38"/>
  <c r="F46" i="38" s="1"/>
  <c r="V27" i="38"/>
  <c r="V46" i="38" s="1"/>
  <c r="O46" i="1"/>
  <c r="L46" i="55"/>
  <c r="L46" i="54"/>
  <c r="D46" i="53"/>
  <c r="R46" i="51"/>
  <c r="J46" i="50"/>
  <c r="AA46" i="50"/>
  <c r="F45" i="49"/>
  <c r="P46" i="1"/>
  <c r="H27" i="1"/>
  <c r="H46" i="1" s="1"/>
  <c r="Z26" i="1"/>
  <c r="E27" i="55"/>
  <c r="M27" i="55"/>
  <c r="M46" i="55" s="1"/>
  <c r="U27" i="55"/>
  <c r="U46" i="55" s="1"/>
  <c r="E27" i="53"/>
  <c r="M27" i="53"/>
  <c r="U27" i="53"/>
  <c r="J45" i="53"/>
  <c r="J46" i="53" s="1"/>
  <c r="R45" i="53"/>
  <c r="R46" i="53" s="1"/>
  <c r="Z45" i="51"/>
  <c r="Z45" i="50"/>
  <c r="D27" i="49"/>
  <c r="L27" i="49"/>
  <c r="L46" i="49" s="1"/>
  <c r="T27" i="49"/>
  <c r="P45" i="49"/>
  <c r="P46" i="49" s="1"/>
  <c r="X45" i="49"/>
  <c r="Z45" i="49" s="1"/>
  <c r="J27" i="48"/>
  <c r="J46" i="48" s="1"/>
  <c r="R27" i="48"/>
  <c r="R46" i="48" s="1"/>
  <c r="I27" i="48"/>
  <c r="I46" i="48" s="1"/>
  <c r="Y27" i="48"/>
  <c r="H46" i="47"/>
  <c r="P46" i="47"/>
  <c r="Z14" i="47"/>
  <c r="K45" i="47"/>
  <c r="Z51" i="47"/>
  <c r="Z51" i="46"/>
  <c r="V46" i="42"/>
  <c r="H46" i="41"/>
  <c r="P46" i="41"/>
  <c r="K45" i="41"/>
  <c r="M46" i="40"/>
  <c r="V45" i="39"/>
  <c r="V46" i="39" s="1"/>
  <c r="AA45" i="37"/>
  <c r="AA46" i="37" s="1"/>
  <c r="AA46" i="35"/>
  <c r="F46" i="35"/>
  <c r="N46" i="35"/>
  <c r="V46" i="35"/>
  <c r="D46" i="30"/>
  <c r="L46" i="30"/>
  <c r="T46" i="30"/>
  <c r="N46" i="30"/>
  <c r="G45" i="27"/>
  <c r="G46" i="27" s="1"/>
  <c r="O45" i="27"/>
  <c r="W45" i="27"/>
  <c r="E27" i="16"/>
  <c r="E46" i="16" s="1"/>
  <c r="M27" i="16"/>
  <c r="M46" i="16" s="1"/>
  <c r="U27" i="16"/>
  <c r="U46" i="16" s="1"/>
  <c r="R45" i="15"/>
  <c r="F27" i="40"/>
  <c r="F46" i="40" s="1"/>
  <c r="V27" i="40"/>
  <c r="V46" i="40" s="1"/>
  <c r="C45" i="39"/>
  <c r="K45" i="39"/>
  <c r="S45" i="39"/>
  <c r="AA45" i="38"/>
  <c r="D46" i="37"/>
  <c r="L46" i="37"/>
  <c r="T46" i="37"/>
  <c r="W46" i="34"/>
  <c r="K27" i="33"/>
  <c r="AA27" i="33"/>
  <c r="F45" i="33"/>
  <c r="N45" i="33"/>
  <c r="N46" i="33" s="1"/>
  <c r="V45" i="33"/>
  <c r="G46" i="26"/>
  <c r="O46" i="26"/>
  <c r="W46" i="26"/>
  <c r="I27" i="24"/>
  <c r="X45" i="22"/>
  <c r="G46" i="12"/>
  <c r="W46" i="12"/>
  <c r="J45" i="11"/>
  <c r="J46" i="11" s="1"/>
  <c r="R45" i="11"/>
  <c r="G46" i="10"/>
  <c r="X45" i="9"/>
  <c r="Z45" i="9" s="1"/>
  <c r="Z38" i="9"/>
  <c r="C46" i="5"/>
  <c r="K46" i="5"/>
  <c r="S46" i="5"/>
  <c r="G46" i="5"/>
  <c r="E46" i="3"/>
  <c r="M46" i="3"/>
  <c r="U46" i="3"/>
  <c r="Y27" i="42"/>
  <c r="Y46" i="42" s="1"/>
  <c r="G45" i="41"/>
  <c r="O45" i="41"/>
  <c r="W45" i="41"/>
  <c r="F45" i="41"/>
  <c r="F46" i="41" s="1"/>
  <c r="N45" i="41"/>
  <c r="N46" i="41" s="1"/>
  <c r="V45" i="41"/>
  <c r="G27" i="40"/>
  <c r="C45" i="40"/>
  <c r="K45" i="40"/>
  <c r="S45" i="40"/>
  <c r="S46" i="40" s="1"/>
  <c r="P46" i="39"/>
  <c r="K27" i="38"/>
  <c r="K46" i="38" s="1"/>
  <c r="S27" i="38"/>
  <c r="AA27" i="38"/>
  <c r="D45" i="38"/>
  <c r="L45" i="38"/>
  <c r="T45" i="38"/>
  <c r="C45" i="38"/>
  <c r="K45" i="38"/>
  <c r="S45" i="38"/>
  <c r="S46" i="38" s="1"/>
  <c r="E27" i="37"/>
  <c r="M27" i="37"/>
  <c r="U27" i="37"/>
  <c r="U46" i="37" s="1"/>
  <c r="I45" i="37"/>
  <c r="I46" i="37" s="1"/>
  <c r="Q45" i="37"/>
  <c r="Q46" i="37" s="1"/>
  <c r="Y45" i="37"/>
  <c r="Y46" i="37" s="1"/>
  <c r="Z45" i="36"/>
  <c r="Z51" i="35"/>
  <c r="Z26" i="34"/>
  <c r="Z38" i="34"/>
  <c r="H45" i="34"/>
  <c r="H46" i="34" s="1"/>
  <c r="D46" i="33"/>
  <c r="L46" i="33"/>
  <c r="T46" i="33"/>
  <c r="G45" i="33"/>
  <c r="M27" i="32"/>
  <c r="U27" i="32"/>
  <c r="U46" i="32" s="1"/>
  <c r="Q45" i="32"/>
  <c r="E27" i="31"/>
  <c r="E46" i="31" s="1"/>
  <c r="M27" i="31"/>
  <c r="M46" i="31" s="1"/>
  <c r="U27" i="31"/>
  <c r="U46" i="31" s="1"/>
  <c r="L27" i="31"/>
  <c r="L46" i="31" s="1"/>
  <c r="T27" i="31"/>
  <c r="T46" i="31" s="1"/>
  <c r="H46" i="26"/>
  <c r="P46" i="26"/>
  <c r="U46" i="25"/>
  <c r="Z38" i="24"/>
  <c r="X45" i="24"/>
  <c r="Z45" i="24" s="1"/>
  <c r="I27" i="22"/>
  <c r="I46" i="22" s="1"/>
  <c r="Q27" i="22"/>
  <c r="Q46" i="22" s="1"/>
  <c r="Y27" i="22"/>
  <c r="Y46" i="22" s="1"/>
  <c r="C46" i="21"/>
  <c r="I45" i="21"/>
  <c r="Q45" i="21"/>
  <c r="Y45" i="21"/>
  <c r="E46" i="18"/>
  <c r="M46" i="18"/>
  <c r="AA45" i="17"/>
  <c r="AA46" i="17" s="1"/>
  <c r="J45" i="17"/>
  <c r="R45" i="17"/>
  <c r="J27" i="9"/>
  <c r="AA27" i="9"/>
  <c r="AA46" i="9" s="1"/>
  <c r="J45" i="13"/>
  <c r="R45" i="13"/>
  <c r="R46" i="13" s="1"/>
  <c r="J27" i="8"/>
  <c r="J46" i="8" s="1"/>
  <c r="R27" i="8"/>
  <c r="R46" i="8" s="1"/>
  <c r="G45" i="6"/>
  <c r="O45" i="6"/>
  <c r="W45" i="6"/>
  <c r="W46" i="6" s="1"/>
  <c r="Y46" i="2"/>
  <c r="C46" i="34"/>
  <c r="K45" i="34"/>
  <c r="K46" i="34" s="1"/>
  <c r="AA45" i="33"/>
  <c r="F45" i="30"/>
  <c r="N45" i="30"/>
  <c r="V45" i="30"/>
  <c r="V46" i="30" s="1"/>
  <c r="F45" i="29"/>
  <c r="F46" i="29" s="1"/>
  <c r="N45" i="29"/>
  <c r="N46" i="29" s="1"/>
  <c r="C46" i="26"/>
  <c r="K46" i="26"/>
  <c r="S46" i="26"/>
  <c r="E27" i="24"/>
  <c r="E46" i="24" s="1"/>
  <c r="K46" i="22"/>
  <c r="O46" i="11"/>
  <c r="Z38" i="8"/>
  <c r="X45" i="8"/>
  <c r="Z45" i="8" s="1"/>
  <c r="AA46" i="6"/>
  <c r="J27" i="6"/>
  <c r="J46" i="6" s="1"/>
  <c r="R27" i="6"/>
  <c r="R46" i="6" s="1"/>
  <c r="D46" i="4"/>
  <c r="L46" i="4"/>
  <c r="T46" i="4"/>
  <c r="E46" i="2"/>
  <c r="M46" i="2"/>
  <c r="U46" i="2"/>
  <c r="J45" i="42"/>
  <c r="J46" i="42" s="1"/>
  <c r="R45" i="42"/>
  <c r="J46" i="41"/>
  <c r="R46" i="41"/>
  <c r="C46" i="40"/>
  <c r="K27" i="40"/>
  <c r="K46" i="40" s="1"/>
  <c r="G45" i="40"/>
  <c r="E45" i="37"/>
  <c r="M45" i="37"/>
  <c r="U45" i="37"/>
  <c r="I46" i="36"/>
  <c r="Q46" i="36"/>
  <c r="Y46" i="36"/>
  <c r="Z26" i="36"/>
  <c r="Z51" i="34"/>
  <c r="H46" i="33"/>
  <c r="P46" i="33"/>
  <c r="C45" i="33"/>
  <c r="K45" i="33"/>
  <c r="E45" i="32"/>
  <c r="E46" i="32" s="1"/>
  <c r="M45" i="32"/>
  <c r="C46" i="30"/>
  <c r="K46" i="30"/>
  <c r="S46" i="30"/>
  <c r="C46" i="29"/>
  <c r="N46" i="28"/>
  <c r="V46" i="28"/>
  <c r="I27" i="25"/>
  <c r="I46" i="25" s="1"/>
  <c r="Q27" i="25"/>
  <c r="Q46" i="25" s="1"/>
  <c r="V46" i="24"/>
  <c r="R46" i="20"/>
  <c r="AA46" i="20"/>
  <c r="F45" i="18"/>
  <c r="N45" i="18"/>
  <c r="N46" i="18" s="1"/>
  <c r="V45" i="18"/>
  <c r="J46" i="15"/>
  <c r="R46" i="15"/>
  <c r="Z14" i="15"/>
  <c r="X27" i="14"/>
  <c r="Z27" i="14" s="1"/>
  <c r="Z14" i="14"/>
  <c r="R46" i="12"/>
  <c r="J45" i="12"/>
  <c r="J46" i="12" s="1"/>
  <c r="R45" i="12"/>
  <c r="J46" i="10"/>
  <c r="F46" i="9"/>
  <c r="N46" i="9"/>
  <c r="V46" i="9"/>
  <c r="F46" i="2"/>
  <c r="V46" i="2"/>
  <c r="J45" i="24"/>
  <c r="V27" i="23"/>
  <c r="F45" i="22"/>
  <c r="F46" i="22" s="1"/>
  <c r="N45" i="22"/>
  <c r="N46" i="22" s="1"/>
  <c r="V45" i="22"/>
  <c r="V46" i="22" s="1"/>
  <c r="D46" i="20"/>
  <c r="L46" i="20"/>
  <c r="T46" i="20"/>
  <c r="F45" i="20"/>
  <c r="F46" i="20" s="1"/>
  <c r="N45" i="20"/>
  <c r="V45" i="20"/>
  <c r="H46" i="19"/>
  <c r="P46" i="19"/>
  <c r="E27" i="17"/>
  <c r="E46" i="17" s="1"/>
  <c r="M27" i="17"/>
  <c r="M46" i="17" s="1"/>
  <c r="U27" i="17"/>
  <c r="U46" i="17" s="1"/>
  <c r="G46" i="16"/>
  <c r="O46" i="16"/>
  <c r="W46" i="16"/>
  <c r="F27" i="14"/>
  <c r="F46" i="14" s="1"/>
  <c r="N27" i="14"/>
  <c r="N46" i="14" s="1"/>
  <c r="V27" i="14"/>
  <c r="V46" i="14" s="1"/>
  <c r="E27" i="14"/>
  <c r="E46" i="14" s="1"/>
  <c r="M27" i="14"/>
  <c r="M46" i="14" s="1"/>
  <c r="U27" i="14"/>
  <c r="U46" i="14" s="1"/>
  <c r="AA46" i="13"/>
  <c r="Z45" i="13"/>
  <c r="Z44" i="13"/>
  <c r="E27" i="12"/>
  <c r="E46" i="12" s="1"/>
  <c r="M27" i="12"/>
  <c r="M46" i="12" s="1"/>
  <c r="U27" i="12"/>
  <c r="U46" i="12" s="1"/>
  <c r="Z26" i="11"/>
  <c r="E27" i="10"/>
  <c r="E46" i="10" s="1"/>
  <c r="M27" i="10"/>
  <c r="M46" i="10" s="1"/>
  <c r="U27" i="10"/>
  <c r="U46" i="10" s="1"/>
  <c r="P45" i="10"/>
  <c r="Q45" i="9"/>
  <c r="Q46" i="9" s="1"/>
  <c r="Z44" i="9"/>
  <c r="L46" i="8"/>
  <c r="I46" i="7"/>
  <c r="Q46" i="7"/>
  <c r="Y46" i="7"/>
  <c r="G45" i="7"/>
  <c r="O45" i="7"/>
  <c r="O46" i="7" s="1"/>
  <c r="W45" i="7"/>
  <c r="D46" i="5"/>
  <c r="L46" i="5"/>
  <c r="T46" i="5"/>
  <c r="G46" i="2"/>
  <c r="O46" i="2"/>
  <c r="W46" i="2"/>
  <c r="G45" i="28"/>
  <c r="O45" i="28"/>
  <c r="O46" i="28" s="1"/>
  <c r="W45" i="28"/>
  <c r="W46" i="28" s="1"/>
  <c r="AA27" i="26"/>
  <c r="AA46" i="26" s="1"/>
  <c r="R27" i="26"/>
  <c r="R46" i="26" s="1"/>
  <c r="Z51" i="26"/>
  <c r="Z51" i="25"/>
  <c r="Z14" i="24"/>
  <c r="H27" i="23"/>
  <c r="H46" i="23" s="1"/>
  <c r="P27" i="23"/>
  <c r="P46" i="23" s="1"/>
  <c r="X27" i="23"/>
  <c r="Z27" i="23" s="1"/>
  <c r="G45" i="23"/>
  <c r="O45" i="23"/>
  <c r="W45" i="23"/>
  <c r="F45" i="23"/>
  <c r="F46" i="23" s="1"/>
  <c r="N45" i="23"/>
  <c r="N46" i="23" s="1"/>
  <c r="V45" i="23"/>
  <c r="H46" i="22"/>
  <c r="P46" i="22"/>
  <c r="P46" i="21"/>
  <c r="D45" i="21"/>
  <c r="L45" i="21"/>
  <c r="T45" i="21"/>
  <c r="I27" i="19"/>
  <c r="Q27" i="19"/>
  <c r="Q46" i="19" s="1"/>
  <c r="Y27" i="19"/>
  <c r="Y46" i="19" s="1"/>
  <c r="I45" i="18"/>
  <c r="Q45" i="18"/>
  <c r="Y45" i="18"/>
  <c r="F46" i="17"/>
  <c r="N46" i="17"/>
  <c r="V46" i="17"/>
  <c r="Z51" i="17"/>
  <c r="P27" i="16"/>
  <c r="P46" i="16" s="1"/>
  <c r="L27" i="15"/>
  <c r="L46" i="15" s="1"/>
  <c r="T27" i="15"/>
  <c r="T46" i="15" s="1"/>
  <c r="G27" i="14"/>
  <c r="G46" i="14" s="1"/>
  <c r="O27" i="14"/>
  <c r="O46" i="14" s="1"/>
  <c r="W27" i="14"/>
  <c r="W46" i="14" s="1"/>
  <c r="J46" i="13"/>
  <c r="Q46" i="11"/>
  <c r="Y46" i="11"/>
  <c r="R46" i="10"/>
  <c r="J45" i="9"/>
  <c r="R45" i="9"/>
  <c r="G45" i="8"/>
  <c r="W45" i="8"/>
  <c r="J27" i="7"/>
  <c r="J46" i="7" s="1"/>
  <c r="R27" i="7"/>
  <c r="R46" i="7" s="1"/>
  <c r="Z45" i="7"/>
  <c r="D46" i="6"/>
  <c r="L46" i="6"/>
  <c r="T46" i="6"/>
  <c r="H46" i="28"/>
  <c r="P46" i="28"/>
  <c r="AA46" i="27"/>
  <c r="J27" i="27"/>
  <c r="J46" i="27" s="1"/>
  <c r="R27" i="27"/>
  <c r="R46" i="27" s="1"/>
  <c r="J27" i="25"/>
  <c r="G45" i="25"/>
  <c r="W45" i="25"/>
  <c r="J27" i="24"/>
  <c r="I27" i="23"/>
  <c r="Q27" i="23"/>
  <c r="Y27" i="23"/>
  <c r="J46" i="21"/>
  <c r="R46" i="21"/>
  <c r="AA27" i="21"/>
  <c r="AA46" i="21" s="1"/>
  <c r="C46" i="19"/>
  <c r="K46" i="19"/>
  <c r="S46" i="19"/>
  <c r="AA45" i="18"/>
  <c r="AA46" i="18" s="1"/>
  <c r="J46" i="16"/>
  <c r="R46" i="16"/>
  <c r="Z14" i="16"/>
  <c r="N46" i="15"/>
  <c r="V46" i="15"/>
  <c r="E27" i="15"/>
  <c r="E46" i="15" s="1"/>
  <c r="M27" i="15"/>
  <c r="M46" i="15" s="1"/>
  <c r="U27" i="15"/>
  <c r="U46" i="15" s="1"/>
  <c r="E27" i="13"/>
  <c r="E46" i="13" s="1"/>
  <c r="M27" i="13"/>
  <c r="M46" i="13" s="1"/>
  <c r="U27" i="13"/>
  <c r="U46" i="13" s="1"/>
  <c r="O46" i="9"/>
  <c r="W46" i="9"/>
  <c r="K45" i="9"/>
  <c r="O46" i="8"/>
  <c r="Q46" i="8"/>
  <c r="D46" i="7"/>
  <c r="L46" i="7"/>
  <c r="T46" i="7"/>
  <c r="J27" i="2"/>
  <c r="J46" i="2" s="1"/>
  <c r="R27" i="2"/>
  <c r="R46" i="2" s="1"/>
  <c r="C46" i="27"/>
  <c r="K46" i="27"/>
  <c r="S46" i="27"/>
  <c r="F45" i="24"/>
  <c r="F46" i="24" s="1"/>
  <c r="N45" i="24"/>
  <c r="N46" i="24" s="1"/>
  <c r="V45" i="24"/>
  <c r="K27" i="21"/>
  <c r="K46" i="21" s="1"/>
  <c r="S27" i="21"/>
  <c r="S46" i="21" s="1"/>
  <c r="F45" i="21"/>
  <c r="N45" i="21"/>
  <c r="V45" i="21"/>
  <c r="V46" i="21" s="1"/>
  <c r="H46" i="20"/>
  <c r="P46" i="20"/>
  <c r="D46" i="19"/>
  <c r="L46" i="19"/>
  <c r="T46" i="19"/>
  <c r="F45" i="19"/>
  <c r="F46" i="19" s="1"/>
  <c r="N45" i="19"/>
  <c r="V45" i="19"/>
  <c r="C45" i="18"/>
  <c r="C46" i="18" s="1"/>
  <c r="K45" i="18"/>
  <c r="K46" i="18" s="1"/>
  <c r="S45" i="18"/>
  <c r="S46" i="18" s="1"/>
  <c r="I46" i="10"/>
  <c r="J27" i="3"/>
  <c r="R27" i="3"/>
  <c r="G45" i="3"/>
  <c r="G46" i="3" s="1"/>
  <c r="O45" i="3"/>
  <c r="O46" i="3" s="1"/>
  <c r="W45" i="3"/>
  <c r="V45" i="29"/>
  <c r="V46" i="29" s="1"/>
  <c r="AA27" i="28"/>
  <c r="AA46" i="28" s="1"/>
  <c r="F45" i="26"/>
  <c r="I45" i="25"/>
  <c r="L27" i="24"/>
  <c r="D27" i="23"/>
  <c r="D46" i="23" s="1"/>
  <c r="L27" i="23"/>
  <c r="L46" i="23" s="1"/>
  <c r="T27" i="23"/>
  <c r="T46" i="23" s="1"/>
  <c r="L46" i="22"/>
  <c r="D45" i="22"/>
  <c r="D46" i="22" s="1"/>
  <c r="L45" i="22"/>
  <c r="T45" i="22"/>
  <c r="T46" i="22" s="1"/>
  <c r="H45" i="21"/>
  <c r="H46" i="21" s="1"/>
  <c r="P45" i="21"/>
  <c r="X45" i="21"/>
  <c r="I27" i="20"/>
  <c r="I46" i="20" s="1"/>
  <c r="Q27" i="20"/>
  <c r="Y27" i="20"/>
  <c r="I27" i="18"/>
  <c r="Q27" i="18"/>
  <c r="Q46" i="18" s="1"/>
  <c r="Y27" i="18"/>
  <c r="Y46" i="18" s="1"/>
  <c r="E45" i="18"/>
  <c r="M45" i="18"/>
  <c r="U45" i="18"/>
  <c r="U46" i="18" s="1"/>
  <c r="AA27" i="17"/>
  <c r="J27" i="17"/>
  <c r="D27" i="16"/>
  <c r="L27" i="16"/>
  <c r="T27" i="16"/>
  <c r="J45" i="16"/>
  <c r="R45" i="16"/>
  <c r="Z51" i="16"/>
  <c r="H27" i="15"/>
  <c r="H46" i="15" s="1"/>
  <c r="P27" i="15"/>
  <c r="P46" i="15" s="1"/>
  <c r="X27" i="15"/>
  <c r="X46" i="15" s="1"/>
  <c r="Z46" i="15" s="1"/>
  <c r="C27" i="14"/>
  <c r="C46" i="14" s="1"/>
  <c r="K27" i="14"/>
  <c r="K46" i="14" s="1"/>
  <c r="S27" i="14"/>
  <c r="J45" i="14"/>
  <c r="J46" i="14" s="1"/>
  <c r="R45" i="14"/>
  <c r="R46" i="14" s="1"/>
  <c r="G46" i="13"/>
  <c r="O46" i="13"/>
  <c r="W46" i="13"/>
  <c r="E27" i="11"/>
  <c r="E46" i="11" s="1"/>
  <c r="M27" i="11"/>
  <c r="M46" i="11" s="1"/>
  <c r="U27" i="11"/>
  <c r="F45" i="9"/>
  <c r="N45" i="9"/>
  <c r="J27" i="4"/>
  <c r="R27" i="4"/>
  <c r="G45" i="4"/>
  <c r="G46" i="4" s="1"/>
  <c r="O45" i="4"/>
  <c r="W45" i="4"/>
  <c r="W46" i="4" s="1"/>
  <c r="Z27" i="1"/>
  <c r="E46" i="1"/>
  <c r="M46" i="1"/>
  <c r="N46" i="1"/>
  <c r="Z14" i="1"/>
  <c r="F46" i="54"/>
  <c r="N46" i="54"/>
  <c r="V46" i="54"/>
  <c r="Z26" i="53"/>
  <c r="X27" i="53"/>
  <c r="Z27" i="48"/>
  <c r="Y46" i="48"/>
  <c r="I46" i="53"/>
  <c r="Q46" i="53"/>
  <c r="Y27" i="53"/>
  <c r="Y46" i="53" s="1"/>
  <c r="Z14" i="53"/>
  <c r="Z26" i="50"/>
  <c r="X27" i="50"/>
  <c r="W46" i="54"/>
  <c r="Y27" i="50"/>
  <c r="Y46" i="50" s="1"/>
  <c r="Z14" i="50"/>
  <c r="F46" i="49"/>
  <c r="V46" i="49"/>
  <c r="J46" i="47"/>
  <c r="R46" i="47"/>
  <c r="I27" i="54"/>
  <c r="I46" i="54" s="1"/>
  <c r="Q27" i="54"/>
  <c r="Q46" i="54" s="1"/>
  <c r="Y27" i="54"/>
  <c r="Y46" i="54" s="1"/>
  <c r="X27" i="54"/>
  <c r="G46" i="53"/>
  <c r="Z45" i="53"/>
  <c r="Z26" i="52"/>
  <c r="X27" i="52"/>
  <c r="W46" i="51"/>
  <c r="G46" i="49"/>
  <c r="O46" i="49"/>
  <c r="E46" i="48"/>
  <c r="M46" i="48"/>
  <c r="C46" i="47"/>
  <c r="S46" i="47"/>
  <c r="K46" i="47"/>
  <c r="W46" i="1"/>
  <c r="X27" i="55"/>
  <c r="L46" i="53"/>
  <c r="I46" i="52"/>
  <c r="Q46" i="52"/>
  <c r="Y27" i="52"/>
  <c r="Y46" i="52" s="1"/>
  <c r="Z14" i="52"/>
  <c r="F46" i="51"/>
  <c r="N46" i="51"/>
  <c r="V46" i="51"/>
  <c r="X46" i="49"/>
  <c r="Z46" i="49" s="1"/>
  <c r="Z27" i="49"/>
  <c r="Y27" i="51"/>
  <c r="Y46" i="51" s="1"/>
  <c r="Z14" i="51"/>
  <c r="X45" i="1"/>
  <c r="Z45" i="1" s="1"/>
  <c r="Z38" i="1"/>
  <c r="M46" i="53"/>
  <c r="U46" i="53"/>
  <c r="W46" i="53"/>
  <c r="J46" i="52"/>
  <c r="R46" i="52"/>
  <c r="D46" i="50"/>
  <c r="L46" i="50"/>
  <c r="T46" i="50"/>
  <c r="O46" i="50"/>
  <c r="I46" i="49"/>
  <c r="Q46" i="49"/>
  <c r="M46" i="47"/>
  <c r="C27" i="55"/>
  <c r="C46" i="55" s="1"/>
  <c r="K27" i="55"/>
  <c r="K46" i="55" s="1"/>
  <c r="S27" i="55"/>
  <c r="S46" i="55" s="1"/>
  <c r="AA27" i="55"/>
  <c r="AA46" i="55" s="1"/>
  <c r="G46" i="54"/>
  <c r="F46" i="53"/>
  <c r="N46" i="53"/>
  <c r="V46" i="53"/>
  <c r="G46" i="52"/>
  <c r="Z45" i="52"/>
  <c r="P46" i="51"/>
  <c r="Z26" i="51"/>
  <c r="X27" i="51"/>
  <c r="E46" i="50"/>
  <c r="M46" i="50"/>
  <c r="W46" i="50"/>
  <c r="J46" i="49"/>
  <c r="R46" i="49"/>
  <c r="P46" i="48"/>
  <c r="V46" i="47"/>
  <c r="N46" i="47"/>
  <c r="G46" i="47"/>
  <c r="O46" i="47"/>
  <c r="W46" i="47"/>
  <c r="Z27" i="44"/>
  <c r="X45" i="43"/>
  <c r="Z45" i="43" s="1"/>
  <c r="Z38" i="43"/>
  <c r="Y46" i="46"/>
  <c r="Y46" i="44"/>
  <c r="H46" i="43"/>
  <c r="P46" i="43"/>
  <c r="X46" i="43"/>
  <c r="Z46" i="43" s="1"/>
  <c r="Z27" i="43"/>
  <c r="Z27" i="47"/>
  <c r="X45" i="45"/>
  <c r="Z45" i="45" s="1"/>
  <c r="Z38" i="45"/>
  <c r="J46" i="44"/>
  <c r="R46" i="44"/>
  <c r="Y46" i="43"/>
  <c r="D46" i="41"/>
  <c r="L46" i="41"/>
  <c r="T46" i="41"/>
  <c r="X45" i="48"/>
  <c r="Z27" i="46"/>
  <c r="J46" i="43"/>
  <c r="R46" i="43"/>
  <c r="X46" i="42"/>
  <c r="Z27" i="42"/>
  <c r="E46" i="41"/>
  <c r="M46" i="41"/>
  <c r="U46" i="41"/>
  <c r="Z38" i="55"/>
  <c r="Z38" i="54"/>
  <c r="Z38" i="53"/>
  <c r="Z38" i="52"/>
  <c r="Z38" i="51"/>
  <c r="Z38" i="50"/>
  <c r="Y46" i="45"/>
  <c r="D46" i="44"/>
  <c r="L46" i="44"/>
  <c r="T46" i="44"/>
  <c r="F46" i="44"/>
  <c r="O46" i="40"/>
  <c r="G46" i="40"/>
  <c r="H46" i="39"/>
  <c r="X46" i="39"/>
  <c r="Z46" i="39" s="1"/>
  <c r="Z27" i="39"/>
  <c r="J46" i="46"/>
  <c r="R46" i="46"/>
  <c r="AA46" i="46"/>
  <c r="G46" i="45"/>
  <c r="O46" i="45"/>
  <c r="W46" i="45"/>
  <c r="I46" i="44"/>
  <c r="R46" i="42"/>
  <c r="G46" i="41"/>
  <c r="O46" i="41"/>
  <c r="W46" i="41"/>
  <c r="P46" i="40"/>
  <c r="H46" i="40"/>
  <c r="C46" i="46"/>
  <c r="K46" i="46"/>
  <c r="S46" i="46"/>
  <c r="H46" i="45"/>
  <c r="P46" i="45"/>
  <c r="X46" i="45"/>
  <c r="Z46" i="45" s="1"/>
  <c r="Z27" i="45"/>
  <c r="N46" i="44"/>
  <c r="I46" i="43"/>
  <c r="F46" i="42"/>
  <c r="X46" i="41"/>
  <c r="Z27" i="41"/>
  <c r="V46" i="41"/>
  <c r="D46" i="46"/>
  <c r="L46" i="46"/>
  <c r="T46" i="46"/>
  <c r="I46" i="46"/>
  <c r="X45" i="46"/>
  <c r="Z45" i="46" s="1"/>
  <c r="Z38" i="46"/>
  <c r="G46" i="44"/>
  <c r="O46" i="44"/>
  <c r="W46" i="44"/>
  <c r="Q46" i="44"/>
  <c r="X45" i="44"/>
  <c r="Z45" i="44" s="1"/>
  <c r="Z38" i="44"/>
  <c r="D46" i="42"/>
  <c r="L46" i="42"/>
  <c r="T46" i="42"/>
  <c r="N46" i="42"/>
  <c r="Z45" i="42"/>
  <c r="I46" i="41"/>
  <c r="Q46" i="41"/>
  <c r="AA46" i="41"/>
  <c r="J46" i="40"/>
  <c r="C46" i="39"/>
  <c r="K46" i="39"/>
  <c r="S46" i="39"/>
  <c r="Z14" i="46"/>
  <c r="Z14" i="45"/>
  <c r="Z14" i="44"/>
  <c r="Z14" i="43"/>
  <c r="Z14" i="42"/>
  <c r="Z14" i="41"/>
  <c r="Z26" i="42"/>
  <c r="Z26" i="41"/>
  <c r="X27" i="40"/>
  <c r="X45" i="40"/>
  <c r="Z45" i="40" s="1"/>
  <c r="D45" i="39"/>
  <c r="L45" i="39"/>
  <c r="T45" i="39"/>
  <c r="Y45" i="41"/>
  <c r="Y46" i="41" s="1"/>
  <c r="Z14" i="39"/>
  <c r="U46" i="39"/>
  <c r="M46" i="34"/>
  <c r="X46" i="35"/>
  <c r="Z46" i="35" s="1"/>
  <c r="Z27" i="35"/>
  <c r="C46" i="33"/>
  <c r="S46" i="33"/>
  <c r="K46" i="33"/>
  <c r="D27" i="39"/>
  <c r="L27" i="39"/>
  <c r="T27" i="39"/>
  <c r="E46" i="36"/>
  <c r="M46" i="36"/>
  <c r="U46" i="36"/>
  <c r="U46" i="35"/>
  <c r="Z27" i="34"/>
  <c r="R46" i="34"/>
  <c r="M46" i="32"/>
  <c r="Z44" i="38"/>
  <c r="X45" i="38"/>
  <c r="Z45" i="38" s="1"/>
  <c r="V46" i="37"/>
  <c r="R46" i="36"/>
  <c r="U46" i="34"/>
  <c r="M46" i="33"/>
  <c r="F46" i="33"/>
  <c r="V46" i="32"/>
  <c r="Z27" i="32"/>
  <c r="H46" i="37"/>
  <c r="P46" i="37"/>
  <c r="X46" i="37"/>
  <c r="E46" i="35"/>
  <c r="G46" i="32"/>
  <c r="O46" i="32"/>
  <c r="W46" i="32"/>
  <c r="F46" i="32"/>
  <c r="N46" i="32"/>
  <c r="G27" i="39"/>
  <c r="G46" i="39" s="1"/>
  <c r="O27" i="39"/>
  <c r="O46" i="39" s="1"/>
  <c r="W27" i="39"/>
  <c r="W46" i="39" s="1"/>
  <c r="D27" i="38"/>
  <c r="D46" i="38" s="1"/>
  <c r="L27" i="38"/>
  <c r="L46" i="38" s="1"/>
  <c r="T27" i="38"/>
  <c r="T46" i="38" s="1"/>
  <c r="H46" i="36"/>
  <c r="P46" i="36"/>
  <c r="X46" i="36"/>
  <c r="Z46" i="36" s="1"/>
  <c r="Z27" i="36"/>
  <c r="E46" i="34"/>
  <c r="H46" i="32"/>
  <c r="P46" i="32"/>
  <c r="D45" i="34"/>
  <c r="D46" i="34" s="1"/>
  <c r="L45" i="34"/>
  <c r="L46" i="34" s="1"/>
  <c r="T45" i="34"/>
  <c r="T46" i="34" s="1"/>
  <c r="G27" i="33"/>
  <c r="O27" i="33"/>
  <c r="O46" i="33" s="1"/>
  <c r="W27" i="33"/>
  <c r="W46" i="33" s="1"/>
  <c r="X27" i="33"/>
  <c r="X45" i="33"/>
  <c r="Z45" i="33" s="1"/>
  <c r="Z27" i="26"/>
  <c r="E46" i="28"/>
  <c r="M46" i="28"/>
  <c r="U46" i="28"/>
  <c r="O46" i="27"/>
  <c r="W46" i="27"/>
  <c r="Z14" i="36"/>
  <c r="Z14" i="35"/>
  <c r="Z14" i="34"/>
  <c r="X45" i="34"/>
  <c r="Z45" i="34" s="1"/>
  <c r="X46" i="32"/>
  <c r="Z46" i="32" s="1"/>
  <c r="X46" i="31"/>
  <c r="Z46" i="31" s="1"/>
  <c r="Z27" i="31"/>
  <c r="X46" i="27"/>
  <c r="Z46" i="27" s="1"/>
  <c r="Z27" i="27"/>
  <c r="Z27" i="25"/>
  <c r="X46" i="25"/>
  <c r="Z46" i="25" s="1"/>
  <c r="H46" i="24"/>
  <c r="P46" i="24"/>
  <c r="Z45" i="31"/>
  <c r="G46" i="30"/>
  <c r="O46" i="30"/>
  <c r="W46" i="30"/>
  <c r="G46" i="29"/>
  <c r="O46" i="29"/>
  <c r="W46" i="29"/>
  <c r="G46" i="28"/>
  <c r="Q46" i="28"/>
  <c r="Y46" i="27"/>
  <c r="I46" i="24"/>
  <c r="H46" i="30"/>
  <c r="P46" i="30"/>
  <c r="X46" i="30"/>
  <c r="H46" i="29"/>
  <c r="P46" i="29"/>
  <c r="X46" i="29"/>
  <c r="Z27" i="29"/>
  <c r="X46" i="28"/>
  <c r="Z46" i="28" s="1"/>
  <c r="Z27" i="28"/>
  <c r="R46" i="25"/>
  <c r="AA46" i="25"/>
  <c r="R46" i="24"/>
  <c r="AA46" i="24"/>
  <c r="J46" i="24"/>
  <c r="Z38" i="36"/>
  <c r="Z38" i="35"/>
  <c r="I46" i="30"/>
  <c r="Q46" i="30"/>
  <c r="I46" i="29"/>
  <c r="Q46" i="29"/>
  <c r="Y46" i="29"/>
  <c r="Y46" i="28"/>
  <c r="I46" i="26"/>
  <c r="C46" i="25"/>
  <c r="K46" i="25"/>
  <c r="S46" i="25"/>
  <c r="C46" i="24"/>
  <c r="K46" i="24"/>
  <c r="S46" i="24"/>
  <c r="C46" i="23"/>
  <c r="J46" i="30"/>
  <c r="R46" i="30"/>
  <c r="J46" i="29"/>
  <c r="R46" i="29"/>
  <c r="J46" i="28"/>
  <c r="R46" i="28"/>
  <c r="D46" i="27"/>
  <c r="L46" i="27"/>
  <c r="T46" i="27"/>
  <c r="J46" i="26"/>
  <c r="D46" i="24"/>
  <c r="Z14" i="30"/>
  <c r="Z14" i="29"/>
  <c r="Z14" i="28"/>
  <c r="Z14" i="27"/>
  <c r="Z14" i="26"/>
  <c r="X45" i="26"/>
  <c r="Z45" i="26" s="1"/>
  <c r="Z14" i="25"/>
  <c r="Z38" i="25"/>
  <c r="X46" i="24"/>
  <c r="Z46" i="24" s="1"/>
  <c r="Z51" i="24"/>
  <c r="I45" i="23"/>
  <c r="I46" i="23" s="1"/>
  <c r="Q45" i="23"/>
  <c r="Y45" i="23"/>
  <c r="Z45" i="19"/>
  <c r="K46" i="17"/>
  <c r="K46" i="23"/>
  <c r="X46" i="19"/>
  <c r="Z27" i="19"/>
  <c r="Z38" i="31"/>
  <c r="Z38" i="30"/>
  <c r="Z38" i="29"/>
  <c r="Z38" i="28"/>
  <c r="Z38" i="27"/>
  <c r="X27" i="22"/>
  <c r="Z14" i="22"/>
  <c r="X46" i="21"/>
  <c r="M46" i="20"/>
  <c r="I46" i="19"/>
  <c r="Z45" i="22"/>
  <c r="I46" i="21"/>
  <c r="N46" i="20"/>
  <c r="V46" i="18"/>
  <c r="D45" i="26"/>
  <c r="D46" i="26" s="1"/>
  <c r="L45" i="26"/>
  <c r="L46" i="26" s="1"/>
  <c r="T45" i="26"/>
  <c r="T46" i="26" s="1"/>
  <c r="G27" i="25"/>
  <c r="G46" i="25" s="1"/>
  <c r="O27" i="25"/>
  <c r="O46" i="25" s="1"/>
  <c r="W27" i="25"/>
  <c r="S46" i="23"/>
  <c r="G46" i="20"/>
  <c r="O46" i="20"/>
  <c r="W46" i="20"/>
  <c r="U46" i="20"/>
  <c r="G46" i="18"/>
  <c r="O46" i="18"/>
  <c r="W46" i="18"/>
  <c r="F46" i="15"/>
  <c r="X46" i="20"/>
  <c r="Z27" i="20"/>
  <c r="V46" i="20"/>
  <c r="H46" i="18"/>
  <c r="P46" i="18"/>
  <c r="Z27" i="18"/>
  <c r="C46" i="16"/>
  <c r="K46" i="16"/>
  <c r="S46" i="16"/>
  <c r="G46" i="15"/>
  <c r="O46" i="15"/>
  <c r="D45" i="24"/>
  <c r="L45" i="24"/>
  <c r="T45" i="24"/>
  <c r="T46" i="24" s="1"/>
  <c r="G27" i="23"/>
  <c r="G46" i="23" s="1"/>
  <c r="O27" i="23"/>
  <c r="O46" i="23" s="1"/>
  <c r="W27" i="23"/>
  <c r="D46" i="21"/>
  <c r="L46" i="21"/>
  <c r="T46" i="21"/>
  <c r="F46" i="21"/>
  <c r="Z45" i="21"/>
  <c r="Q46" i="20"/>
  <c r="Y46" i="20"/>
  <c r="M46" i="19"/>
  <c r="I46" i="18"/>
  <c r="R46" i="17"/>
  <c r="J46" i="17"/>
  <c r="D46" i="16"/>
  <c r="L46" i="16"/>
  <c r="T46" i="16"/>
  <c r="Z27" i="15"/>
  <c r="Z14" i="21"/>
  <c r="Z14" i="20"/>
  <c r="Z14" i="19"/>
  <c r="Z14" i="18"/>
  <c r="Z27" i="16"/>
  <c r="D46" i="14"/>
  <c r="L46" i="14"/>
  <c r="T46" i="14"/>
  <c r="P46" i="13"/>
  <c r="Z27" i="13"/>
  <c r="X46" i="13"/>
  <c r="Z46" i="13" s="1"/>
  <c r="K46" i="12"/>
  <c r="S46" i="12"/>
  <c r="T46" i="11"/>
  <c r="Z26" i="21"/>
  <c r="Z26" i="20"/>
  <c r="Z26" i="19"/>
  <c r="X45" i="18"/>
  <c r="Z45" i="18" s="1"/>
  <c r="X27" i="17"/>
  <c r="X45" i="17"/>
  <c r="Z45" i="17" s="1"/>
  <c r="Z38" i="17"/>
  <c r="D46" i="15"/>
  <c r="W46" i="15"/>
  <c r="Z27" i="11"/>
  <c r="X46" i="11"/>
  <c r="Z38" i="20"/>
  <c r="Z38" i="19"/>
  <c r="X45" i="15"/>
  <c r="Z45" i="15" s="1"/>
  <c r="Z38" i="15"/>
  <c r="F46" i="10"/>
  <c r="N46" i="10"/>
  <c r="V46" i="10"/>
  <c r="AA46" i="11"/>
  <c r="O46" i="10"/>
  <c r="W46" i="10"/>
  <c r="N46" i="8"/>
  <c r="V46" i="8"/>
  <c r="Z27" i="12"/>
  <c r="X46" i="12"/>
  <c r="C46" i="11"/>
  <c r="K46" i="11"/>
  <c r="S46" i="11"/>
  <c r="H46" i="10"/>
  <c r="P46" i="10"/>
  <c r="Z27" i="10"/>
  <c r="G46" i="9"/>
  <c r="G46" i="8"/>
  <c r="W46" i="8"/>
  <c r="X45" i="16"/>
  <c r="Z45" i="16" s="1"/>
  <c r="Z38" i="16"/>
  <c r="F46" i="13"/>
  <c r="N46" i="13"/>
  <c r="V46" i="13"/>
  <c r="I46" i="12"/>
  <c r="Q46" i="12"/>
  <c r="Y46" i="12"/>
  <c r="D46" i="11"/>
  <c r="L46" i="11"/>
  <c r="Q46" i="10"/>
  <c r="Y46" i="10"/>
  <c r="H46" i="9"/>
  <c r="C27" i="15"/>
  <c r="C46" i="15" s="1"/>
  <c r="K27" i="15"/>
  <c r="K46" i="15" s="1"/>
  <c r="S27" i="15"/>
  <c r="S46" i="15" s="1"/>
  <c r="AA27" i="15"/>
  <c r="AA46" i="15" s="1"/>
  <c r="S46" i="14"/>
  <c r="AA46" i="12"/>
  <c r="Z45" i="12"/>
  <c r="U46" i="11"/>
  <c r="R46" i="11"/>
  <c r="AA46" i="10"/>
  <c r="I46" i="9"/>
  <c r="Y46" i="9"/>
  <c r="I46" i="8"/>
  <c r="D46" i="10"/>
  <c r="L46" i="10"/>
  <c r="T46" i="10"/>
  <c r="Z45" i="4"/>
  <c r="X46" i="7"/>
  <c r="Z46" i="7" s="1"/>
  <c r="Z27" i="7"/>
  <c r="G46" i="6"/>
  <c r="O46" i="5"/>
  <c r="X27" i="8"/>
  <c r="Z14" i="8"/>
  <c r="O46" i="6"/>
  <c r="X46" i="2"/>
  <c r="Z46" i="2" s="1"/>
  <c r="Z27" i="2"/>
  <c r="Z14" i="13"/>
  <c r="Z14" i="12"/>
  <c r="Z14" i="11"/>
  <c r="Z14" i="10"/>
  <c r="G46" i="7"/>
  <c r="X46" i="3"/>
  <c r="Z46" i="3" s="1"/>
  <c r="Z27" i="3"/>
  <c r="X45" i="10"/>
  <c r="Z45" i="10" s="1"/>
  <c r="X27" i="9"/>
  <c r="Z14" i="9"/>
  <c r="W46" i="7"/>
  <c r="F46" i="6"/>
  <c r="N46" i="6"/>
  <c r="V46" i="6"/>
  <c r="H46" i="4"/>
  <c r="P46" i="4"/>
  <c r="X46" i="4"/>
  <c r="Z27" i="4"/>
  <c r="I46" i="3"/>
  <c r="Q46" i="3"/>
  <c r="Y46" i="3"/>
  <c r="AA46" i="2"/>
  <c r="T46" i="8"/>
  <c r="E46" i="7"/>
  <c r="M46" i="7"/>
  <c r="U46" i="7"/>
  <c r="H46" i="5"/>
  <c r="P46" i="5"/>
  <c r="X46" i="5"/>
  <c r="Z27" i="5"/>
  <c r="I46" i="4"/>
  <c r="Q46" i="4"/>
  <c r="Y46" i="4"/>
  <c r="AA46" i="3"/>
  <c r="J46" i="3"/>
  <c r="R46" i="3"/>
  <c r="C46" i="2"/>
  <c r="K46" i="2"/>
  <c r="S46" i="2"/>
  <c r="Z38" i="14"/>
  <c r="Z38" i="13"/>
  <c r="Z38" i="12"/>
  <c r="Z38" i="11"/>
  <c r="E45" i="8"/>
  <c r="E46" i="8" s="1"/>
  <c r="M45" i="8"/>
  <c r="M46" i="8" s="1"/>
  <c r="U45" i="8"/>
  <c r="U46" i="8" s="1"/>
  <c r="F46" i="7"/>
  <c r="N46" i="7"/>
  <c r="V46" i="7"/>
  <c r="H46" i="6"/>
  <c r="P46" i="6"/>
  <c r="X46" i="6"/>
  <c r="Z46" i="6" s="1"/>
  <c r="Z27" i="6"/>
  <c r="I46" i="5"/>
  <c r="Q46" i="5"/>
  <c r="Y46" i="5"/>
  <c r="AA46" i="4"/>
  <c r="J46" i="4"/>
  <c r="R46" i="4"/>
  <c r="C46" i="3"/>
  <c r="K46" i="3"/>
  <c r="S46" i="3"/>
  <c r="D46" i="2"/>
  <c r="L46" i="2"/>
  <c r="T46" i="2"/>
  <c r="I46" i="2"/>
  <c r="Z45" i="2"/>
  <c r="Z38" i="7"/>
  <c r="Z38" i="6"/>
  <c r="Z38" i="5"/>
  <c r="Z38" i="4"/>
  <c r="Z38" i="3"/>
  <c r="Z38" i="2"/>
  <c r="Z14" i="7"/>
  <c r="Z14" i="6"/>
  <c r="Z14" i="5"/>
  <c r="Z14" i="4"/>
  <c r="Z14" i="3"/>
  <c r="Z14" i="2"/>
  <c r="Z46" i="19" l="1"/>
  <c r="W46" i="23"/>
  <c r="Z46" i="42"/>
  <c r="E46" i="55"/>
  <c r="Z46" i="12"/>
  <c r="J46" i="54"/>
  <c r="Z46" i="37"/>
  <c r="X46" i="44"/>
  <c r="Z46" i="44" s="1"/>
  <c r="Z46" i="4"/>
  <c r="X46" i="14"/>
  <c r="Z46" i="14" s="1"/>
  <c r="Z46" i="11"/>
  <c r="Y46" i="30"/>
  <c r="Z46" i="30" s="1"/>
  <c r="Z46" i="5"/>
  <c r="W46" i="25"/>
  <c r="V46" i="23"/>
  <c r="E46" i="51"/>
  <c r="L46" i="24"/>
  <c r="Y46" i="21"/>
  <c r="Q46" i="23"/>
  <c r="X46" i="23"/>
  <c r="Z46" i="23" s="1"/>
  <c r="J46" i="9"/>
  <c r="T46" i="49"/>
  <c r="Z46" i="29"/>
  <c r="Y46" i="23"/>
  <c r="Z46" i="41"/>
  <c r="X46" i="16"/>
  <c r="Z46" i="16" s="1"/>
  <c r="G46" i="33"/>
  <c r="M46" i="37"/>
  <c r="AA46" i="38"/>
  <c r="AA46" i="33"/>
  <c r="J46" i="32"/>
  <c r="J46" i="37"/>
  <c r="E46" i="37"/>
  <c r="D46" i="49"/>
  <c r="O46" i="4"/>
  <c r="K46" i="48"/>
  <c r="X46" i="54"/>
  <c r="Z46" i="54" s="1"/>
  <c r="Z27" i="54"/>
  <c r="X46" i="38"/>
  <c r="Z46" i="38" s="1"/>
  <c r="X46" i="55"/>
  <c r="Z46" i="55" s="1"/>
  <c r="Z27" i="55"/>
  <c r="X46" i="10"/>
  <c r="Z46" i="10" s="1"/>
  <c r="Z46" i="21"/>
  <c r="T46" i="39"/>
  <c r="X46" i="40"/>
  <c r="Z46" i="40" s="1"/>
  <c r="Z27" i="40"/>
  <c r="X46" i="46"/>
  <c r="Z46" i="46" s="1"/>
  <c r="X46" i="50"/>
  <c r="Z46" i="50" s="1"/>
  <c r="Z27" i="50"/>
  <c r="X46" i="53"/>
  <c r="Z46" i="53" s="1"/>
  <c r="Z27" i="53"/>
  <c r="X46" i="17"/>
  <c r="Z46" i="17" s="1"/>
  <c r="Z27" i="17"/>
  <c r="Z46" i="20"/>
  <c r="X46" i="22"/>
  <c r="Z46" i="22" s="1"/>
  <c r="Z27" i="22"/>
  <c r="X46" i="26"/>
  <c r="Z46" i="26" s="1"/>
  <c r="L46" i="39"/>
  <c r="Z45" i="48"/>
  <c r="X46" i="48"/>
  <c r="Z46" i="48" s="1"/>
  <c r="X46" i="52"/>
  <c r="Z46" i="52" s="1"/>
  <c r="Z27" i="52"/>
  <c r="X46" i="34"/>
  <c r="Z46" i="34" s="1"/>
  <c r="D46" i="39"/>
  <c r="X46" i="51"/>
  <c r="Z46" i="51" s="1"/>
  <c r="Z27" i="51"/>
  <c r="X46" i="1"/>
  <c r="Z46" i="1" s="1"/>
  <c r="Z27" i="9"/>
  <c r="X46" i="9"/>
  <c r="Z46" i="9" s="1"/>
  <c r="X46" i="8"/>
  <c r="Z46" i="8" s="1"/>
  <c r="Z27" i="8"/>
  <c r="X46" i="18"/>
  <c r="Z46" i="18" s="1"/>
  <c r="X46" i="33"/>
  <c r="Z46" i="33" s="1"/>
  <c r="Z27" i="33"/>
</calcChain>
</file>

<file path=xl/sharedStrings.xml><?xml version="1.0" encoding="utf-8"?>
<sst xmlns="http://schemas.openxmlformats.org/spreadsheetml/2006/main" count="7095" uniqueCount="132">
  <si>
    <t>Kwazulu-Natal: eThekwini (ETH) - Table C6 Quarterly Budget Statement - Financial Position ( Waste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</si>
  <si>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</si>
  <si>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</si>
  <si>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</si>
  <si>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</si>
  <si>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</si>
  <si>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</si>
  <si>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</si>
  <si>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</si>
  <si>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</si>
  <si>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</si>
  <si>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</si>
  <si>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</si>
  <si>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</si>
  <si>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</si>
  <si>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</si>
  <si>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</si>
  <si>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</si>
  <si>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</si>
  <si>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</si>
  <si>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</si>
  <si>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</si>
  <si>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</si>
  <si>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</si>
  <si>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</si>
  <si>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</si>
  <si>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</si>
  <si>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</si>
  <si>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</si>
  <si>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</si>
  <si>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</si>
  <si>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</si>
  <si>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</si>
  <si>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</si>
  <si>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</si>
  <si>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</si>
  <si>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</si>
  <si>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</si>
  <si>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</si>
  <si>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</si>
  <si>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</si>
  <si>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</si>
  <si>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</si>
  <si>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</si>
  <si>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</si>
  <si>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</si>
  <si>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</si>
  <si>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</si>
  <si>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</si>
  <si>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</si>
  <si>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</si>
  <si>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</si>
  <si>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</si>
  <si>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</si>
  <si>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</si>
  <si>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</si>
  <si>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</si>
  <si>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</si>
  <si>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</si>
  <si>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</si>
  <si>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</si>
  <si>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</si>
  <si>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</si>
  <si>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</si>
  <si>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</si>
  <si>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</si>
  <si>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</si>
  <si>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</si>
  <si>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</si>
  <si>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</si>
  <si>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</si>
  <si>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</si>
  <si>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</si>
  <si>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</si>
  <si>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</si>
  <si>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</si>
  <si>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</si>
  <si>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</si>
  <si>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management                                   ) for 3rd Quarter ended 31 March 2026 (Figures Finalised as at 2026/05/05)</t>
  </si>
  <si>
    <t>Kwazulu-Natal: Umzumbe (KZN213) - Table C6 Quarterly Budget Statement - Financial Position ( Waste management                                   ) for 3rd Quarter ended 31 March 2026 (Figures Finalised as at 2026/05/05)</t>
  </si>
  <si>
    <t>Kwazulu-Natal: uMuziwabantu (KZN214) - Table C6 Quarterly Budget Statement - Financial Position ( Waste management                                   ) for 3rd Quarter ended 31 March 2026 (Figures Finalised as at 2026/05/05)</t>
  </si>
  <si>
    <t>Kwazulu-Natal: Ray Nkonyeni (KZN216) - Table C6 Quarterly Budget Statement - Financial Position ( Waste management                                   ) for 3rd Quarter ended 31 March 2026 (Figures Finalised as at 2026/05/05)</t>
  </si>
  <si>
    <t>Kwazulu-Natal: Ugu (DC21) - Table C6 Quarterly Budget Statement - Financial Position ( Waste management                                   ) for 3rd Quarter ended 31 March 2026 (Figures Finalised as at 2026/05/05)</t>
  </si>
  <si>
    <t>Kwazulu-Natal: uMshwathi (KZN221) - Table C6 Quarterly Budget Statement - Financial Position ( Waste management                                   ) for 3rd Quarter ended 31 March 2026 (Figures Finalised as at 2026/05/05)</t>
  </si>
  <si>
    <t>Kwazulu-Natal: uMngeni (KZN222) - Table C6 Quarterly Budget Statement - Financial Position ( Waste management                                   ) for 3rd Quarter ended 31 March 2026 (Figures Finalised as at 2026/05/05)</t>
  </si>
  <si>
    <t>Kwazulu-Natal: Mpofana (KZN223) - Table C6 Quarterly Budget Statement - Financial Position ( Waste management                                   ) for 3rd Quarter ended 31 March 2026 (Figures Finalised as at 2026/05/05)</t>
  </si>
  <si>
    <t>Kwazulu-Natal: Impendle (KZN224) - Table C6 Quarterly Budget Statement - Financial Position ( Waste management                                   ) for 3rd Quarter ended 31 March 2026 (Figures Finalised as at 2026/05/05)</t>
  </si>
  <si>
    <t>Kwazulu-Natal: Msunduzi (KZN225) - Table C6 Quarterly Budget Statement - Financial Position ( Waste management                                   ) for 3rd Quarter ended 31 March 2026 (Figures Finalised as at 2026/05/05)</t>
  </si>
  <si>
    <t>Kwazulu-Natal: Mkhambathini (KZN226) - Table C6 Quarterly Budget Statement - Financial Position ( Waste management                                   ) for 3rd Quarter ended 31 March 2026 (Figures Finalised as at 2026/05/05)</t>
  </si>
  <si>
    <t>Kwazulu-Natal: Richmond (KZN227) - Table C6 Quarterly Budget Statement - Financial Position ( Waste management                                   ) for 3rd Quarter ended 31 March 2026 (Figures Finalised as at 2026/05/05)</t>
  </si>
  <si>
    <t>Kwazulu-Natal: uMgungundlovu (DC22) - Table C6 Quarterly Budget Statement - Financial Position ( Waste management                                   ) for 3rd Quarter ended 31 March 2026 (Figures Finalised as at 2026/05/05)</t>
  </si>
  <si>
    <t>Kwazulu-Natal: Okhahlamba (KZN235) - Table C6 Quarterly Budget Statement - Financial Position ( Waste management                                   ) for 3rd Quarter ended 31 March 2026 (Figures Finalised as at 2026/05/05)</t>
  </si>
  <si>
    <t>Kwazulu-Natal: Inkosi Langalibalele (KZN237) - Table C6 Quarterly Budget Statement - Financial Position ( Waste management                                   ) for 3rd Quarter ended 31 March 2026 (Figures Finalised as at 2026/05/05)</t>
  </si>
  <si>
    <t>Kwazulu-Natal: Alfred Duma (KZN238) - Table C6 Quarterly Budget Statement - Financial Position ( Waste management                                   ) for 3rd Quarter ended 31 March 2026 (Figures Finalised as at 2026/05/05)</t>
  </si>
  <si>
    <t>Kwazulu-Natal: Uthukela (DC23) - Table C6 Quarterly Budget Statement - Financial Position ( Waste management                                   ) for 3rd Quarter ended 31 March 2026 (Figures Finalised as at 2026/05/05)</t>
  </si>
  <si>
    <t>Kwazulu-Natal: Endumeni (KZN241) - Table C6 Quarterly Budget Statement - Financial Position ( Waste management                                   ) for 3rd Quarter ended 31 March 2026 (Figures Finalised as at 2026/05/05)</t>
  </si>
  <si>
    <t>Kwazulu-Natal: Nquthu (KZN242) - Table C6 Quarterly Budget Statement - Financial Position ( Waste management                                   ) for 3rd Quarter ended 31 March 2026 (Figures Finalised as at 2026/05/05)</t>
  </si>
  <si>
    <t>Kwazulu-Natal: Msinga (KZN244) - Table C6 Quarterly Budget Statement - Financial Position ( Waste management                                   ) for 3rd Quarter ended 31 March 2026 (Figures Finalised as at 2026/05/05)</t>
  </si>
  <si>
    <t>Kwazulu-Natal: Umvoti (KZN245) - Table C6 Quarterly Budget Statement - Financial Position ( Waste management                                   ) for 3rd Quarter ended 31 March 2026 (Figures Finalised as at 2026/05/05)</t>
  </si>
  <si>
    <t>Kwazulu-Natal: Umzinyathi (DC24) - Table C6 Quarterly Budget Statement - Financial Position ( Waste management                                   ) for 3rd Quarter ended 31 March 2026 (Figures Finalised as at 2026/05/05)</t>
  </si>
  <si>
    <t>Kwazulu-Natal: Newcastle (KZN252) - Table C6 Quarterly Budget Statement - Financial Position ( Waste management                                   ) for 3rd Quarter ended 31 March 2026 (Figures Finalised as at 2026/05/05)</t>
  </si>
  <si>
    <t>Kwazulu-Natal: Emadlangeni (KZN253) - Table C6 Quarterly Budget Statement - Financial Position ( Waste management                                   ) for 3rd Quarter ended 31 March 2026 (Figures Finalised as at 2026/05/05)</t>
  </si>
  <si>
    <t>Kwazulu-Natal: Dannhauser (KZN254) - Table C6 Quarterly Budget Statement - Financial Position ( Waste management                                   ) for 3rd Quarter ended 31 March 2026 (Figures Finalised as at 2026/05/05)</t>
  </si>
  <si>
    <t>Kwazulu-Natal: Amajuba (DC25) - Table C6 Quarterly Budget Statement - Financial Position ( Waste management                                   ) for 3rd Quarter ended 31 March 2026 (Figures Finalised as at 2026/05/05)</t>
  </si>
  <si>
    <t>Kwazulu-Natal: eDumbe (KZN261) - Table C6 Quarterly Budget Statement - Financial Position ( Waste management                                   ) for 3rd Quarter ended 31 March 2026 (Figures Finalised as at 2026/05/05)</t>
  </si>
  <si>
    <t>Kwazulu-Natal: uPhongolo (KZN262) - Table C6 Quarterly Budget Statement - Financial Position ( Waste management                                   ) for 3rd Quarter ended 31 March 2026 (Figures Finalised as at 2026/05/05)</t>
  </si>
  <si>
    <t>Kwazulu-Natal: Abaqulusi (KZN263) - Table C6 Quarterly Budget Statement - Financial Position ( Waste management                                   ) for 3rd Quarter ended 31 March 2026 (Figures Finalised as at 2026/05/05)</t>
  </si>
  <si>
    <t>Kwazulu-Natal: Nongoma (KZN265) - Table C6 Quarterly Budget Statement - Financial Position ( Waste management                                   ) for 3rd Quarter ended 31 March 2026 (Figures Finalised as at 2026/05/05)</t>
  </si>
  <si>
    <t>Kwazulu-Natal: Ulundi (KZN266) - Table C6 Quarterly Budget Statement - Financial Position ( Waste management                                   ) for 3rd Quarter ended 31 March 2026 (Figures Finalised as at 2026/05/05)</t>
  </si>
  <si>
    <t>Kwazulu-Natal: Zululand (DC26) - Table C6 Quarterly Budget Statement - Financial Position ( Waste management                                   ) for 3rd Quarter ended 31 March 2026 (Figures Finalised as at 2026/05/05)</t>
  </si>
  <si>
    <t>Kwazulu-Natal: Umhlabuyalingana (KZN271) - Table C6 Quarterly Budget Statement - Financial Position ( Waste management                                   ) for 3rd Quarter ended 31 March 2026 (Figures Finalised as at 2026/05/05)</t>
  </si>
  <si>
    <t>Kwazulu-Natal: Jozini (KZN272) - Table C6 Quarterly Budget Statement - Financial Position ( Waste management                                   ) for 3rd Quarter ended 31 March 2026 (Figures Finalised as at 2026/05/05)</t>
  </si>
  <si>
    <t>Kwazulu-Natal: Mtubatuba (KZN275) - Table C6 Quarterly Budget Statement - Financial Position ( Waste management                                   ) for 3rd Quarter ended 31 March 2026 (Figures Finalised as at 2026/05/05)</t>
  </si>
  <si>
    <t>Kwazulu-Natal: Hlabisa Big Five (KZN276) - Table C6 Quarterly Budget Statement - Financial Position ( Waste management                                   ) for 3rd Quarter ended 31 March 2026 (Figures Finalised as at 2026/05/05)</t>
  </si>
  <si>
    <t>Kwazulu-Natal: Umkhanyakude (DC27) - Table C6 Quarterly Budget Statement - Financial Position ( Waste management                                   ) for 3rd Quarter ended 31 March 2026 (Figures Finalised as at 2026/05/05)</t>
  </si>
  <si>
    <t>Kwazulu-Natal: Mfolozi (KZN281) - Table C6 Quarterly Budget Statement - Financial Position ( Waste management                                   ) for 3rd Quarter ended 31 March 2026 (Figures Finalised as at 2026/05/05)</t>
  </si>
  <si>
    <t>Kwazulu-Natal: uMhlathuze (KZN282) - Table C6 Quarterly Budget Statement - Financial Position ( Waste management                                   ) for 3rd Quarter ended 31 March 2026 (Figures Finalised as at 2026/05/05)</t>
  </si>
  <si>
    <t>Kwazulu-Natal: uMlalazi (KZN284) - Table C6 Quarterly Budget Statement - Financial Position ( Waste management                                   ) for 3rd Quarter ended 31 March 2026 (Figures Finalised as at 2026/05/05)</t>
  </si>
  <si>
    <t>Kwazulu-Natal: Mthonjaneni (KZN285) - Table C6 Quarterly Budget Statement - Financial Position ( Waste management                                   ) for 3rd Quarter ended 31 March 2026 (Figures Finalised as at 2026/05/05)</t>
  </si>
  <si>
    <t>Kwazulu-Natal: Nkandla (KZN286) - Table C6 Quarterly Budget Statement - Financial Position ( Waste management                                   ) for 3rd Quarter ended 31 March 2026 (Figures Finalised as at 2026/05/05)</t>
  </si>
  <si>
    <t>Kwazulu-Natal: King Cetshwayo (DC28) - Table C6 Quarterly Budget Statement - Financial Position ( Waste management                                   ) for 3rd Quarter ended 31 March 2026 (Figures Finalised as at 2026/05/05)</t>
  </si>
  <si>
    <t>Kwazulu-Natal: Mandeni (KZN291) - Table C6 Quarterly Budget Statement - Financial Position ( Waste management                                   ) for 3rd Quarter ended 31 March 2026 (Figures Finalised as at 2026/05/05)</t>
  </si>
  <si>
    <t>Kwazulu-Natal: KwaDukuza (KZN292) - Table C6 Quarterly Budget Statement - Financial Position ( Waste management                                   ) for 3rd Quarter ended 31 March 2026 (Figures Finalised as at 2026/05/05)</t>
  </si>
  <si>
    <t>Kwazulu-Natal: Ndwedwe (KZN293) - Table C6 Quarterly Budget Statement - Financial Position ( Waste management                                   ) for 3rd Quarter ended 31 March 2026 (Figures Finalised as at 2026/05/05)</t>
  </si>
  <si>
    <t>Kwazulu-Natal: Maphumulo (KZN294) - Table C6 Quarterly Budget Statement - Financial Position ( Waste management                                   ) for 3rd Quarter ended 31 March 2026 (Figures Finalised as at 2026/05/05)</t>
  </si>
  <si>
    <t>Kwazulu-Natal: iLembe (DC29) - Table C6 Quarterly Budget Statement - Financial Position ( Waste management                                   ) for 3rd Quarter ended 31 March 2026 (Figures Finalised as at 2026/05/05)</t>
  </si>
  <si>
    <t>Kwazulu-Natal: Greater Kokstad (KZN433) - Table C6 Quarterly Budget Statement - Financial Position ( Waste management                                   ) for 3rd Quarter ended 31 March 2026 (Figures Finalised as at 2026/05/05)</t>
  </si>
  <si>
    <t>Kwazulu-Natal: Johannes Phumani Phungula (KZN434) - Table C6 Quarterly Budget Statement - Financial Position ( Waste management                                   ) for 3rd Quarter ended 31 March 2026 (Figures Finalised as at 2026/05/05)</t>
  </si>
  <si>
    <t>Kwazulu-Natal: Umzimkhulu (KZN435) - Table C6 Quarterly Budget Statement - Financial Position ( Waste management                                   ) for 3rd Quarter ended 31 March 2026 (Figures Finalised as at 2026/05/05)</t>
  </si>
  <si>
    <t>Kwazulu-Natal: Dr Nkosazana Dlamini Zuma (KZN436) - Table C6 Quarterly Budget Statement - Financial Position ( Waste management                                   ) for 3rd Quarter ended 31 March 2026 (Figures Finalised as at 2026/05/05)</t>
  </si>
  <si>
    <t>Kwazulu-Natal: Harry Gwala (DC43) - Table C6 Quarterly Budget Statement - Financial Position ( Waste management                                   ) for 3rd Quarter ended 31 March 2026 (Figures Finalised as at 2026/05/05)</t>
  </si>
  <si>
    <t>Summary - Table C6 Quarterly Budget Statement - Financial Position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</si>
</sst>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-3247060867</v>
      </c>
      <c r="D6" s="18"/>
      <c r="E6" s="19">
        <v>-1989903300</v>
      </c>
      <c r="F6" s="20">
        <v>-1989903300</v>
      </c>
      <c r="G6" s="20">
        <v>-79226579</v>
      </c>
      <c r="H6" s="20">
        <v>-32160303</v>
      </c>
      <c r="I6" s="20">
        <v>209649543</v>
      </c>
      <c r="J6" s="20">
        <v>98262661</v>
      </c>
      <c r="K6" s="20">
        <v>-41240684</v>
      </c>
      <c r="L6" s="20">
        <v>-114567103</v>
      </c>
      <c r="M6" s="20">
        <v>123675734</v>
      </c>
      <c r="N6" s="20">
        <v>-32132053</v>
      </c>
      <c r="O6" s="20">
        <v>-38667039</v>
      </c>
      <c r="P6" s="20">
        <v>-39222109</v>
      </c>
      <c r="Q6" s="20">
        <v>-55429917</v>
      </c>
      <c r="R6" s="20">
        <v>-133319065</v>
      </c>
      <c r="S6" s="20"/>
      <c r="T6" s="20"/>
      <c r="U6" s="20"/>
      <c r="V6" s="20"/>
      <c r="W6" s="20">
        <v>-67188457</v>
      </c>
      <c r="X6" s="20">
        <v>-2126571980</v>
      </c>
      <c r="Y6" s="20">
        <v>2059383523</v>
      </c>
      <c r="Z6" s="21">
        <v>-96.840527495335465</v>
      </c>
      <c r="AA6" s="22">
        <v>-1989903300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213231145</v>
      </c>
      <c r="D8" s="18"/>
      <c r="E8" s="19">
        <v>157702120</v>
      </c>
      <c r="F8" s="20">
        <v>156139370</v>
      </c>
      <c r="G8" s="20">
        <v>-136307783</v>
      </c>
      <c r="H8" s="20">
        <v>22248085</v>
      </c>
      <c r="I8" s="20">
        <v>15892186</v>
      </c>
      <c r="J8" s="20">
        <v>-98167512</v>
      </c>
      <c r="K8" s="20">
        <v>29998504</v>
      </c>
      <c r="L8" s="20">
        <v>26173313</v>
      </c>
      <c r="M8" s="20">
        <v>15821967</v>
      </c>
      <c r="N8" s="20">
        <v>71993784</v>
      </c>
      <c r="O8" s="20">
        <v>-119066605</v>
      </c>
      <c r="P8" s="20">
        <v>150436416</v>
      </c>
      <c r="Q8" s="20">
        <v>8114042</v>
      </c>
      <c r="R8" s="20">
        <v>39483853</v>
      </c>
      <c r="S8" s="20"/>
      <c r="T8" s="20"/>
      <c r="U8" s="20"/>
      <c r="V8" s="20"/>
      <c r="W8" s="20">
        <v>13310125</v>
      </c>
      <c r="X8" s="20">
        <v>-858979970</v>
      </c>
      <c r="Y8" s="20">
        <v>872290095</v>
      </c>
      <c r="Z8" s="21">
        <v>-101.5495268184193</v>
      </c>
      <c r="AA8" s="22">
        <v>156139370</v>
      </c>
    </row>
    <row r="9" spans="1:27" x14ac:dyDescent="0.25">
      <c r="A9" s="23" t="s">
        <v>38</v>
      </c>
      <c r="B9" s="17" t="s">
        <v>33</v>
      </c>
      <c r="C9" s="18">
        <v>744000</v>
      </c>
      <c r="D9" s="18"/>
      <c r="E9" s="19"/>
      <c r="F9" s="20"/>
      <c r="G9" s="20"/>
      <c r="H9" s="20"/>
      <c r="I9" s="20"/>
      <c r="J9" s="20"/>
      <c r="K9" s="20"/>
      <c r="L9" s="20"/>
      <c r="M9" s="20">
        <v>300000</v>
      </c>
      <c r="N9" s="20">
        <v>300000</v>
      </c>
      <c r="O9" s="20"/>
      <c r="P9" s="20"/>
      <c r="Q9" s="20"/>
      <c r="R9" s="20"/>
      <c r="S9" s="20"/>
      <c r="T9" s="20"/>
      <c r="U9" s="20"/>
      <c r="V9" s="20"/>
      <c r="W9" s="20">
        <v>300000</v>
      </c>
      <c r="X9" s="20"/>
      <c r="Y9" s="20">
        <v>300000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13249346</v>
      </c>
      <c r="D11" s="18"/>
      <c r="E11" s="19">
        <v>15319110</v>
      </c>
      <c r="F11" s="20">
        <v>15319110</v>
      </c>
      <c r="G11" s="20">
        <v>-5406585</v>
      </c>
      <c r="H11" s="20">
        <v>-415127</v>
      </c>
      <c r="I11" s="20">
        <v>730938</v>
      </c>
      <c r="J11" s="20">
        <v>-5090774</v>
      </c>
      <c r="K11" s="20">
        <v>-2281080</v>
      </c>
      <c r="L11" s="20">
        <v>605439</v>
      </c>
      <c r="M11" s="20">
        <v>618055</v>
      </c>
      <c r="N11" s="20">
        <v>-1057586</v>
      </c>
      <c r="O11" s="20">
        <v>-1307878</v>
      </c>
      <c r="P11" s="20">
        <v>4169730</v>
      </c>
      <c r="Q11" s="20">
        <v>-2795570</v>
      </c>
      <c r="R11" s="20">
        <v>66282</v>
      </c>
      <c r="S11" s="20"/>
      <c r="T11" s="20"/>
      <c r="U11" s="20"/>
      <c r="V11" s="20"/>
      <c r="W11" s="20">
        <v>-6082078</v>
      </c>
      <c r="X11" s="20">
        <v>15319110</v>
      </c>
      <c r="Y11" s="20">
        <v>-21401188</v>
      </c>
      <c r="Z11" s="21">
        <v>-139.70255452177051</v>
      </c>
      <c r="AA11" s="22">
        <v>15319110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16351830</v>
      </c>
      <c r="F12" s="20"/>
      <c r="G12" s="24">
        <v>24051981</v>
      </c>
      <c r="H12" s="24">
        <v>-15704702</v>
      </c>
      <c r="I12" s="24">
        <v>1960833</v>
      </c>
      <c r="J12" s="20">
        <v>10308112</v>
      </c>
      <c r="K12" s="24">
        <v>-1856652</v>
      </c>
      <c r="L12" s="24">
        <v>1675440</v>
      </c>
      <c r="M12" s="20">
        <v>-73952</v>
      </c>
      <c r="N12" s="24">
        <v>-255164</v>
      </c>
      <c r="O12" s="24">
        <v>-1147531</v>
      </c>
      <c r="P12" s="24">
        <v>-2624693</v>
      </c>
      <c r="Q12" s="20">
        <v>6339524</v>
      </c>
      <c r="R12" s="24">
        <v>2567300</v>
      </c>
      <c r="S12" s="24"/>
      <c r="T12" s="20"/>
      <c r="U12" s="24"/>
      <c r="V12" s="24"/>
      <c r="W12" s="24">
        <v>12620248</v>
      </c>
      <c r="X12" s="20">
        <v>-2008680</v>
      </c>
      <c r="Y12" s="24">
        <v>14628928</v>
      </c>
      <c r="Z12" s="25">
        <v>-728.28564032100689</v>
      </c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>
        <v>1792940</v>
      </c>
      <c r="I13" s="20">
        <v>-1792940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-3019836376</v>
      </c>
      <c r="D14" s="29">
        <f>SUM(D6:D13)</f>
        <v>0</v>
      </c>
      <c r="E14" s="30">
        <f t="shared" si="0"/>
        <v>-1800530240</v>
      </c>
      <c r="F14" s="31">
        <f t="shared" si="0"/>
        <v>-1818444820</v>
      </c>
      <c r="G14" s="31">
        <f t="shared" si="0"/>
        <v>-196888966</v>
      </c>
      <c r="H14" s="31">
        <f t="shared" si="0"/>
        <v>-24239107</v>
      </c>
      <c r="I14" s="31">
        <f t="shared" si="0"/>
        <v>226440560</v>
      </c>
      <c r="J14" s="31">
        <f t="shared" si="0"/>
        <v>5312487</v>
      </c>
      <c r="K14" s="31">
        <f t="shared" si="0"/>
        <v>-15379912</v>
      </c>
      <c r="L14" s="31">
        <f t="shared" si="0"/>
        <v>-86112911</v>
      </c>
      <c r="M14" s="31">
        <f t="shared" si="0"/>
        <v>140341804</v>
      </c>
      <c r="N14" s="31">
        <f t="shared" si="0"/>
        <v>38848981</v>
      </c>
      <c r="O14" s="31">
        <f t="shared" si="0"/>
        <v>-160189053</v>
      </c>
      <c r="P14" s="31">
        <f t="shared" si="0"/>
        <v>112759344</v>
      </c>
      <c r="Q14" s="31">
        <f t="shared" si="0"/>
        <v>-43771921</v>
      </c>
      <c r="R14" s="31">
        <f t="shared" si="0"/>
        <v>-91201630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-47040162</v>
      </c>
      <c r="X14" s="31">
        <f t="shared" si="0"/>
        <v>-2972241520</v>
      </c>
      <c r="Y14" s="31">
        <f t="shared" si="0"/>
        <v>2925201358</v>
      </c>
      <c r="Z14" s="32">
        <f>+IF(X14&lt;&gt;0,+(Y14/X14)*100,0)</f>
        <v>-98.417350619609138</v>
      </c>
      <c r="AA14" s="33">
        <f>SUM(AA6:AA13)</f>
        <v>-1818444820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786706572</v>
      </c>
      <c r="D18" s="18"/>
      <c r="E18" s="19">
        <v>1598814490</v>
      </c>
      <c r="F18" s="20">
        <v>1461744880</v>
      </c>
      <c r="G18" s="24">
        <v>-7821038</v>
      </c>
      <c r="H18" s="24">
        <v>-7821038</v>
      </c>
      <c r="I18" s="24">
        <v>12008927</v>
      </c>
      <c r="J18" s="20">
        <v>-3633149</v>
      </c>
      <c r="K18" s="24">
        <v>14280957</v>
      </c>
      <c r="L18" s="24">
        <v>16028245</v>
      </c>
      <c r="M18" s="20">
        <v>4992272</v>
      </c>
      <c r="N18" s="24">
        <v>35301474</v>
      </c>
      <c r="O18" s="24">
        <v>6045557</v>
      </c>
      <c r="P18" s="24">
        <v>1028169</v>
      </c>
      <c r="Q18" s="20">
        <v>13393575</v>
      </c>
      <c r="R18" s="24">
        <v>20467301</v>
      </c>
      <c r="S18" s="24"/>
      <c r="T18" s="20"/>
      <c r="U18" s="24"/>
      <c r="V18" s="24"/>
      <c r="W18" s="24">
        <v>52135626</v>
      </c>
      <c r="X18" s="20">
        <v>1730874330</v>
      </c>
      <c r="Y18" s="24">
        <v>-1678738704</v>
      </c>
      <c r="Z18" s="25">
        <v>-96.987902293287803</v>
      </c>
      <c r="AA18" s="26">
        <v>1461744880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54350</v>
      </c>
      <c r="Y22" s="20">
        <v>-54350</v>
      </c>
      <c r="Z22" s="21">
        <v>-100</v>
      </c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786706572</v>
      </c>
      <c r="D26" s="29">
        <f t="shared" ref="D26:Y26" si="1">SUM(D16:D25)</f>
        <v>0</v>
      </c>
      <c r="E26" s="35">
        <f t="shared" si="1"/>
        <v>1598814490</v>
      </c>
      <c r="F26" s="36">
        <f t="shared" si="1"/>
        <v>1461744880</v>
      </c>
      <c r="G26" s="36">
        <f t="shared" si="1"/>
        <v>-7821038</v>
      </c>
      <c r="H26" s="36">
        <f t="shared" si="1"/>
        <v>-7821038</v>
      </c>
      <c r="I26" s="36">
        <f t="shared" si="1"/>
        <v>12008927</v>
      </c>
      <c r="J26" s="36">
        <f t="shared" si="1"/>
        <v>-3633149</v>
      </c>
      <c r="K26" s="36">
        <f t="shared" si="1"/>
        <v>14280957</v>
      </c>
      <c r="L26" s="36">
        <f t="shared" si="1"/>
        <v>16028245</v>
      </c>
      <c r="M26" s="36">
        <f t="shared" si="1"/>
        <v>4992272</v>
      </c>
      <c r="N26" s="36">
        <f t="shared" si="1"/>
        <v>35301474</v>
      </c>
      <c r="O26" s="36">
        <f t="shared" si="1"/>
        <v>6045557</v>
      </c>
      <c r="P26" s="36">
        <f t="shared" si="1"/>
        <v>1028169</v>
      </c>
      <c r="Q26" s="36">
        <f t="shared" si="1"/>
        <v>13393575</v>
      </c>
      <c r="R26" s="36">
        <f t="shared" si="1"/>
        <v>20467301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52135626</v>
      </c>
      <c r="X26" s="36">
        <f t="shared" si="1"/>
        <v>1730928680</v>
      </c>
      <c r="Y26" s="36">
        <f t="shared" si="1"/>
        <v>-1678793054</v>
      </c>
      <c r="Z26" s="37">
        <f>+IF(X26&lt;&gt;0,+(Y26/X26)*100,0)</f>
        <v>-96.987996871136247</v>
      </c>
      <c r="AA26" s="38">
        <f>SUM(AA16:AA25)</f>
        <v>1461744880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-2233129804</v>
      </c>
      <c r="D27" s="29">
        <f>+D14+D26</f>
        <v>0</v>
      </c>
      <c r="E27" s="30">
        <f t="shared" si="2"/>
        <v>-201715750</v>
      </c>
      <c r="F27" s="31">
        <f t="shared" si="2"/>
        <v>-356699940</v>
      </c>
      <c r="G27" s="31">
        <f t="shared" si="2"/>
        <v>-204710004</v>
      </c>
      <c r="H27" s="31">
        <f t="shared" si="2"/>
        <v>-32060145</v>
      </c>
      <c r="I27" s="31">
        <f t="shared" si="2"/>
        <v>238449487</v>
      </c>
      <c r="J27" s="31">
        <f t="shared" si="2"/>
        <v>1679338</v>
      </c>
      <c r="K27" s="31">
        <f t="shared" si="2"/>
        <v>-1098955</v>
      </c>
      <c r="L27" s="31">
        <f t="shared" si="2"/>
        <v>-70084666</v>
      </c>
      <c r="M27" s="31">
        <f t="shared" si="2"/>
        <v>145334076</v>
      </c>
      <c r="N27" s="31">
        <f t="shared" si="2"/>
        <v>74150455</v>
      </c>
      <c r="O27" s="31">
        <f t="shared" si="2"/>
        <v>-154143496</v>
      </c>
      <c r="P27" s="31">
        <f t="shared" si="2"/>
        <v>113787513</v>
      </c>
      <c r="Q27" s="31">
        <f t="shared" si="2"/>
        <v>-30378346</v>
      </c>
      <c r="R27" s="31">
        <f t="shared" si="2"/>
        <v>-70734329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5095464</v>
      </c>
      <c r="X27" s="31">
        <f t="shared" si="2"/>
        <v>-1241312840</v>
      </c>
      <c r="Y27" s="31">
        <f t="shared" si="2"/>
        <v>1246408304</v>
      </c>
      <c r="Z27" s="32">
        <f>+IF(X27&lt;&gt;0,+(Y27/X27)*100,0)</f>
        <v>-100.41048991324379</v>
      </c>
      <c r="AA27" s="33">
        <f>+AA14+AA26</f>
        <v>-356699940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70880250</v>
      </c>
      <c r="D31" s="18"/>
      <c r="E31" s="19">
        <v>106894800</v>
      </c>
      <c r="F31" s="20">
        <v>106894800</v>
      </c>
      <c r="G31" s="20">
        <v>5480863</v>
      </c>
      <c r="H31" s="20">
        <v>6715728</v>
      </c>
      <c r="I31" s="20">
        <v>6499091</v>
      </c>
      <c r="J31" s="20">
        <v>18695682</v>
      </c>
      <c r="K31" s="20">
        <v>6715728</v>
      </c>
      <c r="L31" s="20">
        <v>6499091</v>
      </c>
      <c r="M31" s="20">
        <v>-31132123</v>
      </c>
      <c r="N31" s="20">
        <v>-17917304</v>
      </c>
      <c r="O31" s="20">
        <v>5230517</v>
      </c>
      <c r="P31" s="20">
        <v>5787894</v>
      </c>
      <c r="Q31" s="20">
        <v>6408025</v>
      </c>
      <c r="R31" s="20">
        <v>17426436</v>
      </c>
      <c r="S31" s="20"/>
      <c r="T31" s="20"/>
      <c r="U31" s="20"/>
      <c r="V31" s="20"/>
      <c r="W31" s="20">
        <v>18204814</v>
      </c>
      <c r="X31" s="20"/>
      <c r="Y31" s="20">
        <v>18204814</v>
      </c>
      <c r="Z31" s="21"/>
      <c r="AA31" s="22">
        <v>106894800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261293838</v>
      </c>
      <c r="D33" s="18"/>
      <c r="E33" s="19">
        <v>249639240</v>
      </c>
      <c r="F33" s="20">
        <v>231724660</v>
      </c>
      <c r="G33" s="20">
        <v>-94226744</v>
      </c>
      <c r="H33" s="20">
        <v>-10423839</v>
      </c>
      <c r="I33" s="20">
        <v>-3098144</v>
      </c>
      <c r="J33" s="20">
        <v>-107748727</v>
      </c>
      <c r="K33" s="20">
        <v>15031042</v>
      </c>
      <c r="L33" s="20">
        <v>8234512</v>
      </c>
      <c r="M33" s="20">
        <v>-13789324</v>
      </c>
      <c r="N33" s="20">
        <v>9476230</v>
      </c>
      <c r="O33" s="20">
        <v>-5263939</v>
      </c>
      <c r="P33" s="20">
        <v>24072351</v>
      </c>
      <c r="Q33" s="20">
        <v>-11714330</v>
      </c>
      <c r="R33" s="20">
        <v>7094082</v>
      </c>
      <c r="S33" s="20"/>
      <c r="T33" s="20"/>
      <c r="U33" s="20"/>
      <c r="V33" s="20"/>
      <c r="W33" s="20">
        <v>-91178415</v>
      </c>
      <c r="X33" s="20">
        <v>1477929540</v>
      </c>
      <c r="Y33" s="20">
        <v>-1569107955</v>
      </c>
      <c r="Z33" s="21">
        <v>-106.16933436488453</v>
      </c>
      <c r="AA33" s="22">
        <v>231724660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15964290</v>
      </c>
      <c r="H36" s="20">
        <v>-3347325</v>
      </c>
      <c r="I36" s="20">
        <v>112310</v>
      </c>
      <c r="J36" s="20">
        <v>12729275</v>
      </c>
      <c r="K36" s="20">
        <v>-185897</v>
      </c>
      <c r="L36" s="20">
        <v>-41135</v>
      </c>
      <c r="M36" s="20">
        <v>486445</v>
      </c>
      <c r="N36" s="20">
        <v>259413</v>
      </c>
      <c r="O36" s="20">
        <v>777424</v>
      </c>
      <c r="P36" s="20">
        <v>-1582277</v>
      </c>
      <c r="Q36" s="20">
        <v>1723800</v>
      </c>
      <c r="R36" s="20">
        <v>918947</v>
      </c>
      <c r="S36" s="20"/>
      <c r="T36" s="20"/>
      <c r="U36" s="20"/>
      <c r="V36" s="20"/>
      <c r="W36" s="20">
        <v>13907635</v>
      </c>
      <c r="X36" s="20"/>
      <c r="Y36" s="20">
        <v>13907635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332174088</v>
      </c>
      <c r="D38" s="29">
        <f t="shared" ref="D38:Y38" si="3">SUM(D30:D37)</f>
        <v>0</v>
      </c>
      <c r="E38" s="30">
        <f t="shared" si="3"/>
        <v>356534040</v>
      </c>
      <c r="F38" s="31">
        <f t="shared" si="3"/>
        <v>338619460</v>
      </c>
      <c r="G38" s="31">
        <f t="shared" si="3"/>
        <v>-72781591</v>
      </c>
      <c r="H38" s="31">
        <f t="shared" si="3"/>
        <v>-7055436</v>
      </c>
      <c r="I38" s="31">
        <f t="shared" si="3"/>
        <v>3513257</v>
      </c>
      <c r="J38" s="31">
        <f t="shared" si="3"/>
        <v>-76323770</v>
      </c>
      <c r="K38" s="31">
        <f t="shared" si="3"/>
        <v>21560873</v>
      </c>
      <c r="L38" s="31">
        <f t="shared" si="3"/>
        <v>14692468</v>
      </c>
      <c r="M38" s="31">
        <f t="shared" si="3"/>
        <v>-44435002</v>
      </c>
      <c r="N38" s="31">
        <f t="shared" si="3"/>
        <v>-8181661</v>
      </c>
      <c r="O38" s="31">
        <f t="shared" si="3"/>
        <v>744002</v>
      </c>
      <c r="P38" s="31">
        <f t="shared" si="3"/>
        <v>28277968</v>
      </c>
      <c r="Q38" s="31">
        <f t="shared" si="3"/>
        <v>-3582505</v>
      </c>
      <c r="R38" s="31">
        <f t="shared" si="3"/>
        <v>25439465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-59065966</v>
      </c>
      <c r="X38" s="31">
        <f t="shared" si="3"/>
        <v>1477929540</v>
      </c>
      <c r="Y38" s="31">
        <f t="shared" si="3"/>
        <v>-1536995506</v>
      </c>
      <c r="Z38" s="32">
        <f>+IF(X38&lt;&gt;0,+(Y38/X38)*100,0)</f>
        <v>-103.99653463858635</v>
      </c>
      <c r="AA38" s="33">
        <f>SUM(AA30:AA37)</f>
        <v>338619460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640681080</v>
      </c>
      <c r="D40" s="18"/>
      <c r="E40" s="19">
        <v>892560300</v>
      </c>
      <c r="F40" s="20">
        <v>892560300</v>
      </c>
      <c r="G40" s="20">
        <v>-1125240</v>
      </c>
      <c r="H40" s="20"/>
      <c r="I40" s="20"/>
      <c r="J40" s="20">
        <v>-1125240</v>
      </c>
      <c r="K40" s="20"/>
      <c r="L40" s="20"/>
      <c r="M40" s="20">
        <v>-33365309</v>
      </c>
      <c r="N40" s="20">
        <v>-33365309</v>
      </c>
      <c r="O40" s="20">
        <v>-1182583</v>
      </c>
      <c r="P40" s="20"/>
      <c r="Q40" s="20"/>
      <c r="R40" s="20">
        <v>-1182583</v>
      </c>
      <c r="S40" s="20"/>
      <c r="T40" s="20"/>
      <c r="U40" s="20"/>
      <c r="V40" s="20"/>
      <c r="W40" s="20">
        <v>-35673132</v>
      </c>
      <c r="X40" s="20">
        <v>738473300</v>
      </c>
      <c r="Y40" s="20">
        <v>-774146432</v>
      </c>
      <c r="Z40" s="21">
        <v>-104.83065968668062</v>
      </c>
      <c r="AA40" s="22">
        <v>892560300</v>
      </c>
    </row>
    <row r="41" spans="1:27" x14ac:dyDescent="0.25">
      <c r="A41" s="23" t="s">
        <v>63</v>
      </c>
      <c r="B41" s="17" t="s">
        <v>33</v>
      </c>
      <c r="C41" s="18">
        <v>305740741</v>
      </c>
      <c r="D41" s="18"/>
      <c r="E41" s="19">
        <v>295451860</v>
      </c>
      <c r="F41" s="20">
        <v>295451860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295451860</v>
      </c>
      <c r="Y41" s="20">
        <v>-295451860</v>
      </c>
      <c r="Z41" s="21">
        <v>-100</v>
      </c>
      <c r="AA41" s="22">
        <v>295451860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946421821</v>
      </c>
      <c r="D44" s="29">
        <f t="shared" ref="D44:Y44" si="4">SUM(D40:D43)</f>
        <v>0</v>
      </c>
      <c r="E44" s="35">
        <f t="shared" si="4"/>
        <v>1188012160</v>
      </c>
      <c r="F44" s="36">
        <f t="shared" si="4"/>
        <v>1188012160</v>
      </c>
      <c r="G44" s="36">
        <f t="shared" si="4"/>
        <v>-1125240</v>
      </c>
      <c r="H44" s="36">
        <f t="shared" si="4"/>
        <v>0</v>
      </c>
      <c r="I44" s="36">
        <f t="shared" si="4"/>
        <v>0</v>
      </c>
      <c r="J44" s="36">
        <f t="shared" si="4"/>
        <v>-1125240</v>
      </c>
      <c r="K44" s="36">
        <f t="shared" si="4"/>
        <v>0</v>
      </c>
      <c r="L44" s="36">
        <f t="shared" si="4"/>
        <v>0</v>
      </c>
      <c r="M44" s="36">
        <f t="shared" si="4"/>
        <v>-33365309</v>
      </c>
      <c r="N44" s="36">
        <f t="shared" si="4"/>
        <v>-33365309</v>
      </c>
      <c r="O44" s="36">
        <f t="shared" si="4"/>
        <v>-1182583</v>
      </c>
      <c r="P44" s="36">
        <f t="shared" si="4"/>
        <v>0</v>
      </c>
      <c r="Q44" s="36">
        <f t="shared" si="4"/>
        <v>0</v>
      </c>
      <c r="R44" s="36">
        <f t="shared" si="4"/>
        <v>-1182583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-35673132</v>
      </c>
      <c r="X44" s="36">
        <f t="shared" si="4"/>
        <v>1033925160</v>
      </c>
      <c r="Y44" s="36">
        <f t="shared" si="4"/>
        <v>-1069598292</v>
      </c>
      <c r="Z44" s="37">
        <f>+IF(X44&lt;&gt;0,+(Y44/X44)*100,0)</f>
        <v>-103.45026249288682</v>
      </c>
      <c r="AA44" s="38">
        <f>SUM(AA40:AA43)</f>
        <v>1188012160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1278595909</v>
      </c>
      <c r="D45" s="29">
        <f>+D38+D44</f>
        <v>0</v>
      </c>
      <c r="E45" s="30">
        <f t="shared" si="5"/>
        <v>1544546200</v>
      </c>
      <c r="F45" s="31">
        <f t="shared" si="5"/>
        <v>1526631620</v>
      </c>
      <c r="G45" s="31">
        <f t="shared" si="5"/>
        <v>-73906831</v>
      </c>
      <c r="H45" s="31">
        <f t="shared" si="5"/>
        <v>-7055436</v>
      </c>
      <c r="I45" s="31">
        <f t="shared" si="5"/>
        <v>3513257</v>
      </c>
      <c r="J45" s="31">
        <f t="shared" si="5"/>
        <v>-77449010</v>
      </c>
      <c r="K45" s="31">
        <f t="shared" si="5"/>
        <v>21560873</v>
      </c>
      <c r="L45" s="31">
        <f t="shared" si="5"/>
        <v>14692468</v>
      </c>
      <c r="M45" s="31">
        <f t="shared" si="5"/>
        <v>-77800311</v>
      </c>
      <c r="N45" s="31">
        <f t="shared" si="5"/>
        <v>-41546970</v>
      </c>
      <c r="O45" s="31">
        <f t="shared" si="5"/>
        <v>-438581</v>
      </c>
      <c r="P45" s="31">
        <f t="shared" si="5"/>
        <v>28277968</v>
      </c>
      <c r="Q45" s="31">
        <f t="shared" si="5"/>
        <v>-3582505</v>
      </c>
      <c r="R45" s="31">
        <f t="shared" si="5"/>
        <v>24256882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-94739098</v>
      </c>
      <c r="X45" s="31">
        <f t="shared" si="5"/>
        <v>2511854700</v>
      </c>
      <c r="Y45" s="31">
        <f t="shared" si="5"/>
        <v>-2606593798</v>
      </c>
      <c r="Z45" s="32">
        <f>+IF(X45&lt;&gt;0,+(Y45/X45)*100,0)</f>
        <v>-103.77167907044942</v>
      </c>
      <c r="AA45" s="33">
        <f>+AA38+AA44</f>
        <v>1526631620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-3511725713</v>
      </c>
      <c r="D46" s="42">
        <f t="shared" si="6"/>
        <v>0</v>
      </c>
      <c r="E46" s="43">
        <f t="shared" si="6"/>
        <v>-1746261950</v>
      </c>
      <c r="F46" s="44">
        <f t="shared" si="6"/>
        <v>-1883331560</v>
      </c>
      <c r="G46" s="44">
        <f t="shared" si="6"/>
        <v>-130803173</v>
      </c>
      <c r="H46" s="44">
        <f t="shared" si="6"/>
        <v>-25004709</v>
      </c>
      <c r="I46" s="44">
        <f t="shared" si="6"/>
        <v>234936230</v>
      </c>
      <c r="J46" s="44">
        <f t="shared" si="6"/>
        <v>79128348</v>
      </c>
      <c r="K46" s="44">
        <f t="shared" si="6"/>
        <v>-22659828</v>
      </c>
      <c r="L46" s="44">
        <f t="shared" si="6"/>
        <v>-84777134</v>
      </c>
      <c r="M46" s="44">
        <f t="shared" si="6"/>
        <v>223134387</v>
      </c>
      <c r="N46" s="44">
        <f t="shared" si="6"/>
        <v>115697425</v>
      </c>
      <c r="O46" s="44">
        <f t="shared" si="6"/>
        <v>-153704915</v>
      </c>
      <c r="P46" s="44">
        <f t="shared" si="6"/>
        <v>85509545</v>
      </c>
      <c r="Q46" s="44">
        <f t="shared" si="6"/>
        <v>-26795841</v>
      </c>
      <c r="R46" s="44">
        <f t="shared" si="6"/>
        <v>-94991211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99834562</v>
      </c>
      <c r="X46" s="44">
        <f t="shared" si="6"/>
        <v>-3753167540</v>
      </c>
      <c r="Y46" s="44">
        <f t="shared" si="6"/>
        <v>3853002102</v>
      </c>
      <c r="Z46" s="45">
        <f>+IF(X46&lt;&gt;0,+(Y46/X46)*100,0)</f>
        <v>-102.66000813808593</v>
      </c>
      <c r="AA46" s="46">
        <f>+AA27-AA45</f>
        <v>-1883331560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-2963242999</v>
      </c>
      <c r="D48" s="18"/>
      <c r="E48" s="19">
        <v>-1760657220</v>
      </c>
      <c r="F48" s="20">
        <v>-1961570877</v>
      </c>
      <c r="G48" s="20">
        <v>-137958594</v>
      </c>
      <c r="H48" s="20">
        <v>-32160131</v>
      </c>
      <c r="I48" s="20">
        <v>230928812</v>
      </c>
      <c r="J48" s="20">
        <v>60810087</v>
      </c>
      <c r="K48" s="20">
        <v>-31166277</v>
      </c>
      <c r="L48" s="20">
        <v>-92491271</v>
      </c>
      <c r="M48" s="20">
        <v>215434426</v>
      </c>
      <c r="N48" s="20">
        <v>91776878</v>
      </c>
      <c r="O48" s="20">
        <v>-161403391</v>
      </c>
      <c r="P48" s="20">
        <v>79574973</v>
      </c>
      <c r="Q48" s="20">
        <v>-26795841</v>
      </c>
      <c r="R48" s="20">
        <v>-108624259</v>
      </c>
      <c r="S48" s="20"/>
      <c r="T48" s="20"/>
      <c r="U48" s="20"/>
      <c r="V48" s="20"/>
      <c r="W48" s="20">
        <v>43962706</v>
      </c>
      <c r="X48" s="20">
        <v>-200913657</v>
      </c>
      <c r="Y48" s="20">
        <v>244876363</v>
      </c>
      <c r="Z48" s="47">
        <v>-121.88139256257726</v>
      </c>
      <c r="AA48" s="22">
        <v>-1961570877</v>
      </c>
    </row>
    <row r="49" spans="1:27" x14ac:dyDescent="0.25">
      <c r="A49" s="23" t="s">
        <v>75</v>
      </c>
      <c r="B49" s="17" t="s">
        <v>33</v>
      </c>
      <c r="C49" s="18">
        <v>61654385</v>
      </c>
      <c r="D49" s="18"/>
      <c r="E49" s="19">
        <v>36241270</v>
      </c>
      <c r="F49" s="20">
        <v>36241270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36241270</v>
      </c>
      <c r="Y49" s="20">
        <v>-36241270</v>
      </c>
      <c r="Z49" s="47">
        <v>-100</v>
      </c>
      <c r="AA49" s="22">
        <v>36241270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-2901588614</v>
      </c>
      <c r="D51" s="50">
        <f t="shared" ref="D51:Y51" si="7">SUM(D48:D50)</f>
        <v>0</v>
      </c>
      <c r="E51" s="51">
        <f t="shared" si="7"/>
        <v>-1724415950</v>
      </c>
      <c r="F51" s="52">
        <f t="shared" si="7"/>
        <v>-1925329607</v>
      </c>
      <c r="G51" s="52">
        <f t="shared" si="7"/>
        <v>-137958594</v>
      </c>
      <c r="H51" s="52">
        <f t="shared" si="7"/>
        <v>-32160131</v>
      </c>
      <c r="I51" s="52">
        <f t="shared" si="7"/>
        <v>230928812</v>
      </c>
      <c r="J51" s="52">
        <f t="shared" si="7"/>
        <v>60810087</v>
      </c>
      <c r="K51" s="52">
        <f t="shared" si="7"/>
        <v>-31166277</v>
      </c>
      <c r="L51" s="52">
        <f t="shared" si="7"/>
        <v>-92491271</v>
      </c>
      <c r="M51" s="52">
        <f t="shared" si="7"/>
        <v>215434426</v>
      </c>
      <c r="N51" s="52">
        <f t="shared" si="7"/>
        <v>91776878</v>
      </c>
      <c r="O51" s="52">
        <f t="shared" si="7"/>
        <v>-161403391</v>
      </c>
      <c r="P51" s="52">
        <f t="shared" si="7"/>
        <v>79574973</v>
      </c>
      <c r="Q51" s="52">
        <f t="shared" si="7"/>
        <v>-26795841</v>
      </c>
      <c r="R51" s="52">
        <f t="shared" si="7"/>
        <v>-108624259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43962706</v>
      </c>
      <c r="X51" s="52">
        <f t="shared" si="7"/>
        <v>-164672387</v>
      </c>
      <c r="Y51" s="52">
        <f t="shared" si="7"/>
        <v>208635093</v>
      </c>
      <c r="Z51" s="53">
        <f>+IF(X51&lt;&gt;0,+(Y51/X51)*100,0)</f>
        <v>-126.69707216911843</v>
      </c>
      <c r="AA51" s="54">
        <f>SUM(AA48:AA50)</f>
        <v>-1925329607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-27497510</v>
      </c>
      <c r="D6" s="18"/>
      <c r="E6" s="19">
        <v>-30078673</v>
      </c>
      <c r="F6" s="20">
        <v>-23099781</v>
      </c>
      <c r="G6" s="20">
        <v>-27497509</v>
      </c>
      <c r="H6" s="20">
        <v>-1027724</v>
      </c>
      <c r="I6" s="20">
        <v>-1461205</v>
      </c>
      <c r="J6" s="20">
        <v>-29986438</v>
      </c>
      <c r="K6" s="20">
        <v>-900413</v>
      </c>
      <c r="L6" s="20">
        <v>-3364813</v>
      </c>
      <c r="M6" s="20">
        <v>-626778</v>
      </c>
      <c r="N6" s="20">
        <v>-4892004</v>
      </c>
      <c r="O6" s="20">
        <v>-1346017</v>
      </c>
      <c r="P6" s="20"/>
      <c r="Q6" s="20">
        <v>1007809</v>
      </c>
      <c r="R6" s="20">
        <v>-338208</v>
      </c>
      <c r="S6" s="20"/>
      <c r="T6" s="20"/>
      <c r="U6" s="20"/>
      <c r="V6" s="20"/>
      <c r="W6" s="20">
        <v>-35216650</v>
      </c>
      <c r="X6" s="20">
        <v>-17087179</v>
      </c>
      <c r="Y6" s="20">
        <v>-18129471</v>
      </c>
      <c r="Z6" s="21">
        <v>106.09984831317094</v>
      </c>
      <c r="AA6" s="22">
        <v>-23099781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17442377</v>
      </c>
      <c r="D8" s="18"/>
      <c r="E8" s="19">
        <v>4275344</v>
      </c>
      <c r="F8" s="20">
        <v>2452268</v>
      </c>
      <c r="G8" s="20">
        <v>21861509</v>
      </c>
      <c r="H8" s="20">
        <v>1013484</v>
      </c>
      <c r="I8" s="20">
        <v>1025650</v>
      </c>
      <c r="J8" s="20">
        <v>23900643</v>
      </c>
      <c r="K8" s="20">
        <v>1621577</v>
      </c>
      <c r="L8" s="20">
        <v>257591</v>
      </c>
      <c r="M8" s="20">
        <v>1075396</v>
      </c>
      <c r="N8" s="20">
        <v>2954564</v>
      </c>
      <c r="O8" s="20">
        <v>1081846</v>
      </c>
      <c r="P8" s="20">
        <v>1058727</v>
      </c>
      <c r="Q8" s="20">
        <v>1077201</v>
      </c>
      <c r="R8" s="20">
        <v>3217774</v>
      </c>
      <c r="S8" s="20"/>
      <c r="T8" s="20"/>
      <c r="U8" s="20"/>
      <c r="V8" s="20"/>
      <c r="W8" s="20">
        <v>30072981</v>
      </c>
      <c r="X8" s="20">
        <v>1839204</v>
      </c>
      <c r="Y8" s="20">
        <v>28233777</v>
      </c>
      <c r="Z8" s="21">
        <v>1535.10850346128</v>
      </c>
      <c r="AA8" s="22">
        <v>2452268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225000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168750</v>
      </c>
      <c r="Y11" s="20">
        <v>-168750</v>
      </c>
      <c r="Z11" s="21">
        <v>-100</v>
      </c>
      <c r="AA11" s="22">
        <v>225000</v>
      </c>
    </row>
    <row r="12" spans="1:27" x14ac:dyDescent="0.25">
      <c r="A12" s="23" t="s">
        <v>41</v>
      </c>
      <c r="B12" s="17" t="s">
        <v>33</v>
      </c>
      <c r="C12" s="18">
        <v>4979009</v>
      </c>
      <c r="D12" s="18"/>
      <c r="E12" s="19">
        <v>2780679</v>
      </c>
      <c r="F12" s="20">
        <v>2122145</v>
      </c>
      <c r="G12" s="24">
        <v>4979009</v>
      </c>
      <c r="H12" s="24">
        <v>134051</v>
      </c>
      <c r="I12" s="24">
        <v>190592</v>
      </c>
      <c r="J12" s="20">
        <v>5303652</v>
      </c>
      <c r="K12" s="24">
        <v>122438</v>
      </c>
      <c r="L12" s="24">
        <v>161596</v>
      </c>
      <c r="M12" s="20">
        <v>17775</v>
      </c>
      <c r="N12" s="24">
        <v>301809</v>
      </c>
      <c r="O12" s="24">
        <v>77250</v>
      </c>
      <c r="P12" s="24"/>
      <c r="Q12" s="20"/>
      <c r="R12" s="24">
        <v>77250</v>
      </c>
      <c r="S12" s="24"/>
      <c r="T12" s="20"/>
      <c r="U12" s="24"/>
      <c r="V12" s="24"/>
      <c r="W12" s="24">
        <v>5682711</v>
      </c>
      <c r="X12" s="20">
        <v>1591623</v>
      </c>
      <c r="Y12" s="24">
        <v>4091088</v>
      </c>
      <c r="Z12" s="25">
        <v>257.0387585502346</v>
      </c>
      <c r="AA12" s="26">
        <v>2122145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-5076124</v>
      </c>
      <c r="D14" s="29">
        <f>SUM(D6:D13)</f>
        <v>0</v>
      </c>
      <c r="E14" s="30">
        <f t="shared" si="0"/>
        <v>-23022650</v>
      </c>
      <c r="F14" s="31">
        <f t="shared" si="0"/>
        <v>-18300368</v>
      </c>
      <c r="G14" s="31">
        <f t="shared" si="0"/>
        <v>-656991</v>
      </c>
      <c r="H14" s="31">
        <f t="shared" si="0"/>
        <v>119811</v>
      </c>
      <c r="I14" s="31">
        <f t="shared" si="0"/>
        <v>-244963</v>
      </c>
      <c r="J14" s="31">
        <f t="shared" si="0"/>
        <v>-782143</v>
      </c>
      <c r="K14" s="31">
        <f t="shared" si="0"/>
        <v>843602</v>
      </c>
      <c r="L14" s="31">
        <f t="shared" si="0"/>
        <v>-2945626</v>
      </c>
      <c r="M14" s="31">
        <f t="shared" si="0"/>
        <v>466393</v>
      </c>
      <c r="N14" s="31">
        <f t="shared" si="0"/>
        <v>-1635631</v>
      </c>
      <c r="O14" s="31">
        <f t="shared" si="0"/>
        <v>-186921</v>
      </c>
      <c r="P14" s="31">
        <f t="shared" si="0"/>
        <v>1058727</v>
      </c>
      <c r="Q14" s="31">
        <f t="shared" si="0"/>
        <v>2085010</v>
      </c>
      <c r="R14" s="31">
        <f t="shared" si="0"/>
        <v>2956816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539042</v>
      </c>
      <c r="X14" s="31">
        <f t="shared" si="0"/>
        <v>-13487602</v>
      </c>
      <c r="Y14" s="31">
        <f t="shared" si="0"/>
        <v>14026644</v>
      </c>
      <c r="Z14" s="32">
        <f>+IF(X14&lt;&gt;0,+(Y14/X14)*100,0)</f>
        <v>-103.99657403888401</v>
      </c>
      <c r="AA14" s="33">
        <f>SUM(AA6:AA13)</f>
        <v>-18300368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20124889</v>
      </c>
      <c r="D18" s="18"/>
      <c r="E18" s="19">
        <v>2343687</v>
      </c>
      <c r="F18" s="20">
        <v>1953457</v>
      </c>
      <c r="G18" s="24">
        <v>20137789</v>
      </c>
      <c r="H18" s="24">
        <v>-12900</v>
      </c>
      <c r="I18" s="24"/>
      <c r="J18" s="20">
        <v>20124889</v>
      </c>
      <c r="K18" s="24"/>
      <c r="L18" s="24">
        <v>2218466</v>
      </c>
      <c r="M18" s="20"/>
      <c r="N18" s="24">
        <v>2218466</v>
      </c>
      <c r="O18" s="24"/>
      <c r="P18" s="24"/>
      <c r="Q18" s="20"/>
      <c r="R18" s="24"/>
      <c r="S18" s="24"/>
      <c r="T18" s="20"/>
      <c r="U18" s="24"/>
      <c r="V18" s="24"/>
      <c r="W18" s="24">
        <v>22343355</v>
      </c>
      <c r="X18" s="20">
        <v>1465101</v>
      </c>
      <c r="Y18" s="24">
        <v>20878254</v>
      </c>
      <c r="Z18" s="25">
        <v>1425.0385468305599</v>
      </c>
      <c r="AA18" s="26">
        <v>1953457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20124889</v>
      </c>
      <c r="D26" s="29">
        <f t="shared" ref="D26:Y26" si="1">SUM(D16:D25)</f>
        <v>0</v>
      </c>
      <c r="E26" s="35">
        <f t="shared" si="1"/>
        <v>2343687</v>
      </c>
      <c r="F26" s="36">
        <f t="shared" si="1"/>
        <v>1953457</v>
      </c>
      <c r="G26" s="36">
        <f t="shared" si="1"/>
        <v>20137789</v>
      </c>
      <c r="H26" s="36">
        <f t="shared" si="1"/>
        <v>-12900</v>
      </c>
      <c r="I26" s="36">
        <f t="shared" si="1"/>
        <v>0</v>
      </c>
      <c r="J26" s="36">
        <f t="shared" si="1"/>
        <v>20124889</v>
      </c>
      <c r="K26" s="36">
        <f t="shared" si="1"/>
        <v>0</v>
      </c>
      <c r="L26" s="36">
        <f t="shared" si="1"/>
        <v>2218466</v>
      </c>
      <c r="M26" s="36">
        <f t="shared" si="1"/>
        <v>0</v>
      </c>
      <c r="N26" s="36">
        <f t="shared" si="1"/>
        <v>2218466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22343355</v>
      </c>
      <c r="X26" s="36">
        <f t="shared" si="1"/>
        <v>1465101</v>
      </c>
      <c r="Y26" s="36">
        <f t="shared" si="1"/>
        <v>20878254</v>
      </c>
      <c r="Z26" s="37">
        <f>+IF(X26&lt;&gt;0,+(Y26/X26)*100,0)</f>
        <v>1425.0385468305599</v>
      </c>
      <c r="AA26" s="38">
        <f>SUM(AA16:AA25)</f>
        <v>1953457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15048765</v>
      </c>
      <c r="D27" s="29">
        <f>+D14+D26</f>
        <v>0</v>
      </c>
      <c r="E27" s="30">
        <f t="shared" si="2"/>
        <v>-20678963</v>
      </c>
      <c r="F27" s="31">
        <f t="shared" si="2"/>
        <v>-16346911</v>
      </c>
      <c r="G27" s="31">
        <f t="shared" si="2"/>
        <v>19480798</v>
      </c>
      <c r="H27" s="31">
        <f t="shared" si="2"/>
        <v>106911</v>
      </c>
      <c r="I27" s="31">
        <f t="shared" si="2"/>
        <v>-244963</v>
      </c>
      <c r="J27" s="31">
        <f t="shared" si="2"/>
        <v>19342746</v>
      </c>
      <c r="K27" s="31">
        <f t="shared" si="2"/>
        <v>843602</v>
      </c>
      <c r="L27" s="31">
        <f t="shared" si="2"/>
        <v>-727160</v>
      </c>
      <c r="M27" s="31">
        <f t="shared" si="2"/>
        <v>466393</v>
      </c>
      <c r="N27" s="31">
        <f t="shared" si="2"/>
        <v>582835</v>
      </c>
      <c r="O27" s="31">
        <f t="shared" si="2"/>
        <v>-186921</v>
      </c>
      <c r="P27" s="31">
        <f t="shared" si="2"/>
        <v>1058727</v>
      </c>
      <c r="Q27" s="31">
        <f t="shared" si="2"/>
        <v>2085010</v>
      </c>
      <c r="R27" s="31">
        <f t="shared" si="2"/>
        <v>2956816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22882397</v>
      </c>
      <c r="X27" s="31">
        <f t="shared" si="2"/>
        <v>-12022501</v>
      </c>
      <c r="Y27" s="31">
        <f t="shared" si="2"/>
        <v>34904898</v>
      </c>
      <c r="Z27" s="32">
        <f>+IF(X27&lt;&gt;0,+(Y27/X27)*100,0)</f>
        <v>-290.32975751052129</v>
      </c>
      <c r="AA27" s="33">
        <f>+AA14+AA26</f>
        <v>-16346911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51421602</v>
      </c>
      <c r="D33" s="18"/>
      <c r="E33" s="19">
        <v>318054</v>
      </c>
      <c r="F33" s="20">
        <v>2187014</v>
      </c>
      <c r="G33" s="20">
        <v>53176930</v>
      </c>
      <c r="H33" s="20">
        <v>1902664</v>
      </c>
      <c r="I33" s="20">
        <v>1806265</v>
      </c>
      <c r="J33" s="20">
        <v>56885859</v>
      </c>
      <c r="K33" s="20">
        <v>1764893</v>
      </c>
      <c r="L33" s="20">
        <v>2914654</v>
      </c>
      <c r="M33" s="20">
        <v>1498910</v>
      </c>
      <c r="N33" s="20">
        <v>6178457</v>
      </c>
      <c r="O33" s="20">
        <v>2603229</v>
      </c>
      <c r="P33" s="20">
        <v>2121357</v>
      </c>
      <c r="Q33" s="20">
        <v>9916488</v>
      </c>
      <c r="R33" s="20">
        <v>14641074</v>
      </c>
      <c r="S33" s="20"/>
      <c r="T33" s="20"/>
      <c r="U33" s="20"/>
      <c r="V33" s="20"/>
      <c r="W33" s="20">
        <v>77705390</v>
      </c>
      <c r="X33" s="20">
        <v>1640268</v>
      </c>
      <c r="Y33" s="20">
        <v>76065122</v>
      </c>
      <c r="Z33" s="21">
        <v>4637.359382735016</v>
      </c>
      <c r="AA33" s="22">
        <v>2187014</v>
      </c>
    </row>
    <row r="34" spans="1:27" x14ac:dyDescent="0.25">
      <c r="A34" s="23" t="s">
        <v>62</v>
      </c>
      <c r="B34" s="17" t="s">
        <v>33</v>
      </c>
      <c r="C34" s="18">
        <v>-800000</v>
      </c>
      <c r="D34" s="18"/>
      <c r="E34" s="19"/>
      <c r="F34" s="20"/>
      <c r="G34" s="20">
        <v>-800000</v>
      </c>
      <c r="H34" s="20"/>
      <c r="I34" s="20"/>
      <c r="J34" s="20">
        <v>-800000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-800000</v>
      </c>
      <c r="X34" s="20"/>
      <c r="Y34" s="20">
        <v>-800000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1604608</v>
      </c>
      <c r="D36" s="18"/>
      <c r="E36" s="19">
        <v>1802311</v>
      </c>
      <c r="F36" s="20">
        <v>1991429</v>
      </c>
      <c r="G36" s="20">
        <v>1604608</v>
      </c>
      <c r="H36" s="20"/>
      <c r="I36" s="20"/>
      <c r="J36" s="20">
        <v>1604608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1604608</v>
      </c>
      <c r="X36" s="20">
        <v>1493568</v>
      </c>
      <c r="Y36" s="20">
        <v>111040</v>
      </c>
      <c r="Z36" s="21">
        <v>7.4345459999142989</v>
      </c>
      <c r="AA36" s="22">
        <v>1991429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52226210</v>
      </c>
      <c r="D38" s="29">
        <f t="shared" ref="D38:Y38" si="3">SUM(D30:D37)</f>
        <v>0</v>
      </c>
      <c r="E38" s="30">
        <f t="shared" si="3"/>
        <v>2120365</v>
      </c>
      <c r="F38" s="31">
        <f t="shared" si="3"/>
        <v>4178443</v>
      </c>
      <c r="G38" s="31">
        <f t="shared" si="3"/>
        <v>53981538</v>
      </c>
      <c r="H38" s="31">
        <f t="shared" si="3"/>
        <v>1902664</v>
      </c>
      <c r="I38" s="31">
        <f t="shared" si="3"/>
        <v>1806265</v>
      </c>
      <c r="J38" s="31">
        <f t="shared" si="3"/>
        <v>57690467</v>
      </c>
      <c r="K38" s="31">
        <f t="shared" si="3"/>
        <v>1764893</v>
      </c>
      <c r="L38" s="31">
        <f t="shared" si="3"/>
        <v>2914654</v>
      </c>
      <c r="M38" s="31">
        <f t="shared" si="3"/>
        <v>1498910</v>
      </c>
      <c r="N38" s="31">
        <f t="shared" si="3"/>
        <v>6178457</v>
      </c>
      <c r="O38" s="31">
        <f t="shared" si="3"/>
        <v>2603229</v>
      </c>
      <c r="P38" s="31">
        <f t="shared" si="3"/>
        <v>2121357</v>
      </c>
      <c r="Q38" s="31">
        <f t="shared" si="3"/>
        <v>9916488</v>
      </c>
      <c r="R38" s="31">
        <f t="shared" si="3"/>
        <v>14641074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78509998</v>
      </c>
      <c r="X38" s="31">
        <f t="shared" si="3"/>
        <v>3133836</v>
      </c>
      <c r="Y38" s="31">
        <f t="shared" si="3"/>
        <v>75376162</v>
      </c>
      <c r="Z38" s="32">
        <f>+IF(X38&lt;&gt;0,+(Y38/X38)*100,0)</f>
        <v>2405.2363301717128</v>
      </c>
      <c r="AA38" s="33">
        <f>SUM(AA30:AA37)</f>
        <v>4178443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52226210</v>
      </c>
      <c r="D45" s="29">
        <f>+D38+D44</f>
        <v>0</v>
      </c>
      <c r="E45" s="30">
        <f t="shared" si="5"/>
        <v>2120365</v>
      </c>
      <c r="F45" s="31">
        <f t="shared" si="5"/>
        <v>4178443</v>
      </c>
      <c r="G45" s="31">
        <f t="shared" si="5"/>
        <v>53981538</v>
      </c>
      <c r="H45" s="31">
        <f t="shared" si="5"/>
        <v>1902664</v>
      </c>
      <c r="I45" s="31">
        <f t="shared" si="5"/>
        <v>1806265</v>
      </c>
      <c r="J45" s="31">
        <f t="shared" si="5"/>
        <v>57690467</v>
      </c>
      <c r="K45" s="31">
        <f t="shared" si="5"/>
        <v>1764893</v>
      </c>
      <c r="L45" s="31">
        <f t="shared" si="5"/>
        <v>2914654</v>
      </c>
      <c r="M45" s="31">
        <f t="shared" si="5"/>
        <v>1498910</v>
      </c>
      <c r="N45" s="31">
        <f t="shared" si="5"/>
        <v>6178457</v>
      </c>
      <c r="O45" s="31">
        <f t="shared" si="5"/>
        <v>2603229</v>
      </c>
      <c r="P45" s="31">
        <f t="shared" si="5"/>
        <v>2121357</v>
      </c>
      <c r="Q45" s="31">
        <f t="shared" si="5"/>
        <v>9916488</v>
      </c>
      <c r="R45" s="31">
        <f t="shared" si="5"/>
        <v>14641074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78509998</v>
      </c>
      <c r="X45" s="31">
        <f t="shared" si="5"/>
        <v>3133836</v>
      </c>
      <c r="Y45" s="31">
        <f t="shared" si="5"/>
        <v>75376162</v>
      </c>
      <c r="Z45" s="32">
        <f>+IF(X45&lt;&gt;0,+(Y45/X45)*100,0)</f>
        <v>2405.2363301717128</v>
      </c>
      <c r="AA45" s="33">
        <f>+AA38+AA44</f>
        <v>4178443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-37177445</v>
      </c>
      <c r="D46" s="42">
        <f t="shared" si="6"/>
        <v>0</v>
      </c>
      <c r="E46" s="43">
        <f t="shared" si="6"/>
        <v>-22799328</v>
      </c>
      <c r="F46" s="44">
        <f t="shared" si="6"/>
        <v>-20525354</v>
      </c>
      <c r="G46" s="44">
        <f t="shared" si="6"/>
        <v>-34500740</v>
      </c>
      <c r="H46" s="44">
        <f t="shared" si="6"/>
        <v>-1795753</v>
      </c>
      <c r="I46" s="44">
        <f t="shared" si="6"/>
        <v>-2051228</v>
      </c>
      <c r="J46" s="44">
        <f t="shared" si="6"/>
        <v>-38347721</v>
      </c>
      <c r="K46" s="44">
        <f t="shared" si="6"/>
        <v>-921291</v>
      </c>
      <c r="L46" s="44">
        <f t="shared" si="6"/>
        <v>-3641814</v>
      </c>
      <c r="M46" s="44">
        <f t="shared" si="6"/>
        <v>-1032517</v>
      </c>
      <c r="N46" s="44">
        <f t="shared" si="6"/>
        <v>-5595622</v>
      </c>
      <c r="O46" s="44">
        <f t="shared" si="6"/>
        <v>-2790150</v>
      </c>
      <c r="P46" s="44">
        <f t="shared" si="6"/>
        <v>-1062630</v>
      </c>
      <c r="Q46" s="44">
        <f t="shared" si="6"/>
        <v>-7831478</v>
      </c>
      <c r="R46" s="44">
        <f t="shared" si="6"/>
        <v>-11684258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-55627601</v>
      </c>
      <c r="X46" s="44">
        <f t="shared" si="6"/>
        <v>-15156337</v>
      </c>
      <c r="Y46" s="44">
        <f t="shared" si="6"/>
        <v>-40471264</v>
      </c>
      <c r="Z46" s="45">
        <f>+IF(X46&lt;&gt;0,+(Y46/X46)*100,0)</f>
        <v>267.02536371420086</v>
      </c>
      <c r="AA46" s="46">
        <f>+AA27-AA45</f>
        <v>-20525354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-46605323</v>
      </c>
      <c r="D48" s="18"/>
      <c r="E48" s="19"/>
      <c r="F48" s="20"/>
      <c r="G48" s="20">
        <v>-52483276</v>
      </c>
      <c r="H48" s="20">
        <v>-92746</v>
      </c>
      <c r="I48" s="20"/>
      <c r="J48" s="20">
        <v>-52576022</v>
      </c>
      <c r="K48" s="20"/>
      <c r="L48" s="20">
        <v>5970698</v>
      </c>
      <c r="M48" s="20">
        <v>-837803</v>
      </c>
      <c r="N48" s="20">
        <v>5132895</v>
      </c>
      <c r="O48" s="20"/>
      <c r="P48" s="20">
        <v>2113112</v>
      </c>
      <c r="Q48" s="20"/>
      <c r="R48" s="20">
        <v>2113112</v>
      </c>
      <c r="S48" s="20"/>
      <c r="T48" s="20"/>
      <c r="U48" s="20"/>
      <c r="V48" s="20"/>
      <c r="W48" s="20">
        <v>-45330015</v>
      </c>
      <c r="X48" s="20"/>
      <c r="Y48" s="20">
        <v>-45330015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-46605323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-52483276</v>
      </c>
      <c r="H51" s="52">
        <f t="shared" si="7"/>
        <v>-92746</v>
      </c>
      <c r="I51" s="52">
        <f t="shared" si="7"/>
        <v>0</v>
      </c>
      <c r="J51" s="52">
        <f t="shared" si="7"/>
        <v>-52576022</v>
      </c>
      <c r="K51" s="52">
        <f t="shared" si="7"/>
        <v>0</v>
      </c>
      <c r="L51" s="52">
        <f t="shared" si="7"/>
        <v>5970698</v>
      </c>
      <c r="M51" s="52">
        <f t="shared" si="7"/>
        <v>-837803</v>
      </c>
      <c r="N51" s="52">
        <f t="shared" si="7"/>
        <v>5132895</v>
      </c>
      <c r="O51" s="52">
        <f t="shared" si="7"/>
        <v>0</v>
      </c>
      <c r="P51" s="52">
        <f t="shared" si="7"/>
        <v>2113112</v>
      </c>
      <c r="Q51" s="52">
        <f t="shared" si="7"/>
        <v>0</v>
      </c>
      <c r="R51" s="52">
        <f t="shared" si="7"/>
        <v>2113112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-45330015</v>
      </c>
      <c r="X51" s="52">
        <f t="shared" si="7"/>
        <v>0</v>
      </c>
      <c r="Y51" s="52">
        <f t="shared" si="7"/>
        <v>-45330015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-2768294</v>
      </c>
      <c r="F6" s="20">
        <v>-6507887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-4880934</v>
      </c>
      <c r="Y6" s="20">
        <v>4880934</v>
      </c>
      <c r="Z6" s="21">
        <v>-100</v>
      </c>
      <c r="AA6" s="22">
        <v>-6507887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45349</v>
      </c>
      <c r="F12" s="20">
        <v>60449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45324</v>
      </c>
      <c r="Y12" s="24">
        <v>-45324</v>
      </c>
      <c r="Z12" s="25">
        <v>-100</v>
      </c>
      <c r="AA12" s="26">
        <v>60449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-2722945</v>
      </c>
      <c r="F14" s="31">
        <f t="shared" si="0"/>
        <v>-6447438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-4835610</v>
      </c>
      <c r="Y14" s="31">
        <f t="shared" si="0"/>
        <v>4835610</v>
      </c>
      <c r="Z14" s="32">
        <f>+IF(X14&lt;&gt;0,+(Y14/X14)*100,0)</f>
        <v>-100</v>
      </c>
      <c r="AA14" s="33">
        <f>SUM(AA6:AA13)</f>
        <v>-6447438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-13894030</v>
      </c>
      <c r="D18" s="18"/>
      <c r="E18" s="19">
        <v>173913</v>
      </c>
      <c r="F18" s="20">
        <v>173913</v>
      </c>
      <c r="G18" s="24"/>
      <c r="H18" s="24"/>
      <c r="I18" s="24"/>
      <c r="J18" s="20"/>
      <c r="K18" s="24">
        <v>149950</v>
      </c>
      <c r="L18" s="24"/>
      <c r="M18" s="20"/>
      <c r="N18" s="24">
        <v>149950</v>
      </c>
      <c r="O18" s="24"/>
      <c r="P18" s="24"/>
      <c r="Q18" s="20"/>
      <c r="R18" s="24"/>
      <c r="S18" s="24"/>
      <c r="T18" s="20"/>
      <c r="U18" s="24"/>
      <c r="V18" s="24"/>
      <c r="W18" s="24">
        <v>149950</v>
      </c>
      <c r="X18" s="20">
        <v>130437</v>
      </c>
      <c r="Y18" s="24">
        <v>19513</v>
      </c>
      <c r="Z18" s="25">
        <v>14.959712351556689</v>
      </c>
      <c r="AA18" s="26">
        <v>173913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-13894030</v>
      </c>
      <c r="D26" s="29">
        <f t="shared" ref="D26:Y26" si="1">SUM(D16:D25)</f>
        <v>0</v>
      </c>
      <c r="E26" s="35">
        <f t="shared" si="1"/>
        <v>173913</v>
      </c>
      <c r="F26" s="36">
        <f t="shared" si="1"/>
        <v>173913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149950</v>
      </c>
      <c r="L26" s="36">
        <f t="shared" si="1"/>
        <v>0</v>
      </c>
      <c r="M26" s="36">
        <f t="shared" si="1"/>
        <v>0</v>
      </c>
      <c r="N26" s="36">
        <f t="shared" si="1"/>
        <v>149950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149950</v>
      </c>
      <c r="X26" s="36">
        <f t="shared" si="1"/>
        <v>130437</v>
      </c>
      <c r="Y26" s="36">
        <f t="shared" si="1"/>
        <v>19513</v>
      </c>
      <c r="Z26" s="37">
        <f>+IF(X26&lt;&gt;0,+(Y26/X26)*100,0)</f>
        <v>14.959712351556689</v>
      </c>
      <c r="AA26" s="38">
        <f>SUM(AA16:AA25)</f>
        <v>173913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-13894030</v>
      </c>
      <c r="D27" s="29">
        <f>+D14+D26</f>
        <v>0</v>
      </c>
      <c r="E27" s="30">
        <f t="shared" si="2"/>
        <v>-2549032</v>
      </c>
      <c r="F27" s="31">
        <f t="shared" si="2"/>
        <v>-6273525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149950</v>
      </c>
      <c r="L27" s="31">
        <f t="shared" si="2"/>
        <v>0</v>
      </c>
      <c r="M27" s="31">
        <f t="shared" si="2"/>
        <v>0</v>
      </c>
      <c r="N27" s="31">
        <f t="shared" si="2"/>
        <v>149950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149950</v>
      </c>
      <c r="X27" s="31">
        <f t="shared" si="2"/>
        <v>-4705173</v>
      </c>
      <c r="Y27" s="31">
        <f t="shared" si="2"/>
        <v>4855123</v>
      </c>
      <c r="Z27" s="32">
        <f>+IF(X27&lt;&gt;0,+(Y27/X27)*100,0)</f>
        <v>-103.18691788803515</v>
      </c>
      <c r="AA27" s="33">
        <f>+AA14+AA26</f>
        <v>-6273525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-13894030</v>
      </c>
      <c r="D46" s="42">
        <f t="shared" si="6"/>
        <v>0</v>
      </c>
      <c r="E46" s="43">
        <f t="shared" si="6"/>
        <v>-2549032</v>
      </c>
      <c r="F46" s="44">
        <f t="shared" si="6"/>
        <v>-6273525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149950</v>
      </c>
      <c r="L46" s="44">
        <f t="shared" si="6"/>
        <v>0</v>
      </c>
      <c r="M46" s="44">
        <f t="shared" si="6"/>
        <v>0</v>
      </c>
      <c r="N46" s="44">
        <f t="shared" si="6"/>
        <v>149950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149950</v>
      </c>
      <c r="X46" s="44">
        <f t="shared" si="6"/>
        <v>-4705173</v>
      </c>
      <c r="Y46" s="44">
        <f t="shared" si="6"/>
        <v>4855123</v>
      </c>
      <c r="Z46" s="45">
        <f>+IF(X46&lt;&gt;0,+(Y46/X46)*100,0)</f>
        <v>-103.18691788803515</v>
      </c>
      <c r="AA46" s="46">
        <f>+AA27-AA45</f>
        <v>-6273525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-118626370</v>
      </c>
      <c r="D6" s="18"/>
      <c r="E6" s="19">
        <v>-123793958</v>
      </c>
      <c r="F6" s="20">
        <v>-125768968</v>
      </c>
      <c r="G6" s="20">
        <v>-112198352</v>
      </c>
      <c r="H6" s="20">
        <v>714081</v>
      </c>
      <c r="I6" s="20">
        <v>-554172</v>
      </c>
      <c r="J6" s="20">
        <v>-112038443</v>
      </c>
      <c r="K6" s="20">
        <v>28677</v>
      </c>
      <c r="L6" s="20">
        <v>-436729</v>
      </c>
      <c r="M6" s="20">
        <v>224898</v>
      </c>
      <c r="N6" s="20">
        <v>-183154</v>
      </c>
      <c r="O6" s="20">
        <v>195886</v>
      </c>
      <c r="P6" s="20">
        <v>672170</v>
      </c>
      <c r="Q6" s="20">
        <v>755</v>
      </c>
      <c r="R6" s="20">
        <v>868811</v>
      </c>
      <c r="S6" s="20"/>
      <c r="T6" s="20"/>
      <c r="U6" s="20"/>
      <c r="V6" s="20"/>
      <c r="W6" s="20">
        <v>-111352786</v>
      </c>
      <c r="X6" s="20">
        <v>-124149060</v>
      </c>
      <c r="Y6" s="20">
        <v>12796274</v>
      </c>
      <c r="Z6" s="21">
        <v>-10.307185571924588</v>
      </c>
      <c r="AA6" s="22">
        <v>-125768968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1787265</v>
      </c>
      <c r="D8" s="18"/>
      <c r="E8" s="19">
        <v>4381305</v>
      </c>
      <c r="F8" s="20">
        <v>5318091</v>
      </c>
      <c r="G8" s="20">
        <v>1706907</v>
      </c>
      <c r="H8" s="20">
        <v>-22175</v>
      </c>
      <c r="I8" s="20">
        <v>17870</v>
      </c>
      <c r="J8" s="20">
        <v>1702602</v>
      </c>
      <c r="K8" s="20">
        <v>-5927</v>
      </c>
      <c r="L8" s="20">
        <v>19574</v>
      </c>
      <c r="M8" s="20">
        <v>42387</v>
      </c>
      <c r="N8" s="20">
        <v>56034</v>
      </c>
      <c r="O8" s="20">
        <v>69424</v>
      </c>
      <c r="P8" s="20">
        <v>-18178</v>
      </c>
      <c r="Q8" s="20">
        <v>-34432</v>
      </c>
      <c r="R8" s="20">
        <v>16814</v>
      </c>
      <c r="S8" s="20"/>
      <c r="T8" s="20"/>
      <c r="U8" s="20"/>
      <c r="V8" s="20"/>
      <c r="W8" s="20">
        <v>1775450</v>
      </c>
      <c r="X8" s="20">
        <v>4269714</v>
      </c>
      <c r="Y8" s="20">
        <v>-2494264</v>
      </c>
      <c r="Z8" s="21">
        <v>-58.417589562204867</v>
      </c>
      <c r="AA8" s="22">
        <v>5318091</v>
      </c>
    </row>
    <row r="9" spans="1:27" x14ac:dyDescent="0.25">
      <c r="A9" s="23" t="s">
        <v>38</v>
      </c>
      <c r="B9" s="17" t="s">
        <v>33</v>
      </c>
      <c r="C9" s="18">
        <v>-1763238</v>
      </c>
      <c r="D9" s="18"/>
      <c r="E9" s="19">
        <v>-1738477</v>
      </c>
      <c r="F9" s="20">
        <v>-1734877</v>
      </c>
      <c r="G9" s="20">
        <v>-1763238</v>
      </c>
      <c r="H9" s="20"/>
      <c r="I9" s="20"/>
      <c r="J9" s="20">
        <v>-1763238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-1763238</v>
      </c>
      <c r="X9" s="20">
        <v>-1742659</v>
      </c>
      <c r="Y9" s="20">
        <v>-20579</v>
      </c>
      <c r="Z9" s="21">
        <v>1.1808965494683699</v>
      </c>
      <c r="AA9" s="22">
        <v>-1734877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-1038107</v>
      </c>
      <c r="D11" s="18"/>
      <c r="E11" s="19">
        <v>1227437</v>
      </c>
      <c r="F11" s="20">
        <v>1227437</v>
      </c>
      <c r="G11" s="20">
        <v>-756345</v>
      </c>
      <c r="H11" s="20">
        <v>-393777</v>
      </c>
      <c r="I11" s="20">
        <v>216434</v>
      </c>
      <c r="J11" s="20">
        <v>-933688</v>
      </c>
      <c r="K11" s="20">
        <v>139199</v>
      </c>
      <c r="L11" s="20">
        <v>178387</v>
      </c>
      <c r="M11" s="20">
        <v>-18571</v>
      </c>
      <c r="N11" s="20">
        <v>299015</v>
      </c>
      <c r="O11" s="20">
        <v>-120977</v>
      </c>
      <c r="P11" s="20">
        <v>-97530</v>
      </c>
      <c r="Q11" s="20">
        <v>117850</v>
      </c>
      <c r="R11" s="20">
        <v>-100657</v>
      </c>
      <c r="S11" s="20"/>
      <c r="T11" s="20"/>
      <c r="U11" s="20"/>
      <c r="V11" s="20"/>
      <c r="W11" s="20">
        <v>-735330</v>
      </c>
      <c r="X11" s="20">
        <v>1227437</v>
      </c>
      <c r="Y11" s="20">
        <v>-1962767</v>
      </c>
      <c r="Z11" s="21">
        <v>-159.90775901329354</v>
      </c>
      <c r="AA11" s="22">
        <v>1227437</v>
      </c>
    </row>
    <row r="12" spans="1:27" x14ac:dyDescent="0.25">
      <c r="A12" s="23" t="s">
        <v>41</v>
      </c>
      <c r="B12" s="17" t="s">
        <v>33</v>
      </c>
      <c r="C12" s="18">
        <v>7562817</v>
      </c>
      <c r="D12" s="18"/>
      <c r="E12" s="19">
        <v>334272</v>
      </c>
      <c r="F12" s="20">
        <v>334272</v>
      </c>
      <c r="G12" s="24">
        <v>7728898</v>
      </c>
      <c r="H12" s="24"/>
      <c r="I12" s="24">
        <v>106944</v>
      </c>
      <c r="J12" s="20">
        <v>7835842</v>
      </c>
      <c r="K12" s="24">
        <v>34509</v>
      </c>
      <c r="L12" s="24">
        <v>178374</v>
      </c>
      <c r="M12" s="20"/>
      <c r="N12" s="24">
        <v>212883</v>
      </c>
      <c r="O12" s="24">
        <v>143</v>
      </c>
      <c r="P12" s="24">
        <v>1186</v>
      </c>
      <c r="Q12" s="20">
        <v>464</v>
      </c>
      <c r="R12" s="24">
        <v>1793</v>
      </c>
      <c r="S12" s="24"/>
      <c r="T12" s="20"/>
      <c r="U12" s="24"/>
      <c r="V12" s="24"/>
      <c r="W12" s="24">
        <v>8050518</v>
      </c>
      <c r="X12" s="20">
        <v>254064</v>
      </c>
      <c r="Y12" s="24">
        <v>7796454</v>
      </c>
      <c r="Z12" s="25">
        <v>3068.6968637823538</v>
      </c>
      <c r="AA12" s="26">
        <v>334272</v>
      </c>
    </row>
    <row r="13" spans="1:27" x14ac:dyDescent="0.25">
      <c r="A13" s="23" t="s">
        <v>42</v>
      </c>
      <c r="B13" s="17" t="s">
        <v>33</v>
      </c>
      <c r="C13" s="18">
        <v>-14291</v>
      </c>
      <c r="D13" s="18"/>
      <c r="E13" s="19">
        <v>-14291</v>
      </c>
      <c r="F13" s="20">
        <v>-14291</v>
      </c>
      <c r="G13" s="20">
        <v>-14291</v>
      </c>
      <c r="H13" s="20"/>
      <c r="I13" s="20"/>
      <c r="J13" s="20">
        <v>-14291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-14291</v>
      </c>
      <c r="X13" s="20">
        <v>-14291</v>
      </c>
      <c r="Y13" s="20"/>
      <c r="Z13" s="21"/>
      <c r="AA13" s="22">
        <v>-14291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-112091924</v>
      </c>
      <c r="D14" s="29">
        <f>SUM(D6:D13)</f>
        <v>0</v>
      </c>
      <c r="E14" s="30">
        <f t="shared" si="0"/>
        <v>-119603712</v>
      </c>
      <c r="F14" s="31">
        <f t="shared" si="0"/>
        <v>-120638336</v>
      </c>
      <c r="G14" s="31">
        <f t="shared" si="0"/>
        <v>-105296421</v>
      </c>
      <c r="H14" s="31">
        <f t="shared" si="0"/>
        <v>298129</v>
      </c>
      <c r="I14" s="31">
        <f t="shared" si="0"/>
        <v>-212924</v>
      </c>
      <c r="J14" s="31">
        <f t="shared" si="0"/>
        <v>-105211216</v>
      </c>
      <c r="K14" s="31">
        <f t="shared" si="0"/>
        <v>196458</v>
      </c>
      <c r="L14" s="31">
        <f t="shared" si="0"/>
        <v>-60394</v>
      </c>
      <c r="M14" s="31">
        <f t="shared" si="0"/>
        <v>248714</v>
      </c>
      <c r="N14" s="31">
        <f t="shared" si="0"/>
        <v>384778</v>
      </c>
      <c r="O14" s="31">
        <f t="shared" si="0"/>
        <v>144476</v>
      </c>
      <c r="P14" s="31">
        <f t="shared" si="0"/>
        <v>557648</v>
      </c>
      <c r="Q14" s="31">
        <f t="shared" si="0"/>
        <v>84637</v>
      </c>
      <c r="R14" s="31">
        <f t="shared" si="0"/>
        <v>786761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-104039677</v>
      </c>
      <c r="X14" s="31">
        <f t="shared" si="0"/>
        <v>-120154795</v>
      </c>
      <c r="Y14" s="31">
        <f t="shared" si="0"/>
        <v>16115118</v>
      </c>
      <c r="Z14" s="32">
        <f>+IF(X14&lt;&gt;0,+(Y14/X14)*100,0)</f>
        <v>-13.411964125110446</v>
      </c>
      <c r="AA14" s="33">
        <f>SUM(AA6:AA13)</f>
        <v>-120638336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31385239</v>
      </c>
      <c r="D18" s="18"/>
      <c r="E18" s="19">
        <v>30701887</v>
      </c>
      <c r="F18" s="20">
        <v>30701887</v>
      </c>
      <c r="G18" s="24">
        <v>31280939</v>
      </c>
      <c r="H18" s="24">
        <v>104300</v>
      </c>
      <c r="I18" s="24"/>
      <c r="J18" s="20">
        <v>31385239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31385239</v>
      </c>
      <c r="X18" s="20">
        <v>30701887</v>
      </c>
      <c r="Y18" s="24">
        <v>683352</v>
      </c>
      <c r="Z18" s="25">
        <v>2.2257654716793143</v>
      </c>
      <c r="AA18" s="26">
        <v>30701887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31385239</v>
      </c>
      <c r="D26" s="29">
        <f t="shared" ref="D26:Y26" si="1">SUM(D16:D25)</f>
        <v>0</v>
      </c>
      <c r="E26" s="35">
        <f t="shared" si="1"/>
        <v>30701887</v>
      </c>
      <c r="F26" s="36">
        <f t="shared" si="1"/>
        <v>30701887</v>
      </c>
      <c r="G26" s="36">
        <f t="shared" si="1"/>
        <v>31280939</v>
      </c>
      <c r="H26" s="36">
        <f t="shared" si="1"/>
        <v>104300</v>
      </c>
      <c r="I26" s="36">
        <f t="shared" si="1"/>
        <v>0</v>
      </c>
      <c r="J26" s="36">
        <f t="shared" si="1"/>
        <v>31385239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31385239</v>
      </c>
      <c r="X26" s="36">
        <f t="shared" si="1"/>
        <v>30701887</v>
      </c>
      <c r="Y26" s="36">
        <f t="shared" si="1"/>
        <v>683352</v>
      </c>
      <c r="Z26" s="37">
        <f>+IF(X26&lt;&gt;0,+(Y26/X26)*100,0)</f>
        <v>2.2257654716793143</v>
      </c>
      <c r="AA26" s="38">
        <f>SUM(AA16:AA25)</f>
        <v>30701887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-80706685</v>
      </c>
      <c r="D27" s="29">
        <f>+D14+D26</f>
        <v>0</v>
      </c>
      <c r="E27" s="30">
        <f t="shared" si="2"/>
        <v>-88901825</v>
      </c>
      <c r="F27" s="31">
        <f t="shared" si="2"/>
        <v>-89936449</v>
      </c>
      <c r="G27" s="31">
        <f t="shared" si="2"/>
        <v>-74015482</v>
      </c>
      <c r="H27" s="31">
        <f t="shared" si="2"/>
        <v>402429</v>
      </c>
      <c r="I27" s="31">
        <f t="shared" si="2"/>
        <v>-212924</v>
      </c>
      <c r="J27" s="31">
        <f t="shared" si="2"/>
        <v>-73825977</v>
      </c>
      <c r="K27" s="31">
        <f t="shared" si="2"/>
        <v>196458</v>
      </c>
      <c r="L27" s="31">
        <f t="shared" si="2"/>
        <v>-60394</v>
      </c>
      <c r="M27" s="31">
        <f t="shared" si="2"/>
        <v>248714</v>
      </c>
      <c r="N27" s="31">
        <f t="shared" si="2"/>
        <v>384778</v>
      </c>
      <c r="O27" s="31">
        <f t="shared" si="2"/>
        <v>144476</v>
      </c>
      <c r="P27" s="31">
        <f t="shared" si="2"/>
        <v>557648</v>
      </c>
      <c r="Q27" s="31">
        <f t="shared" si="2"/>
        <v>84637</v>
      </c>
      <c r="R27" s="31">
        <f t="shared" si="2"/>
        <v>786761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-72654438</v>
      </c>
      <c r="X27" s="31">
        <f t="shared" si="2"/>
        <v>-89452908</v>
      </c>
      <c r="Y27" s="31">
        <f t="shared" si="2"/>
        <v>16798470</v>
      </c>
      <c r="Z27" s="32">
        <f>+IF(X27&lt;&gt;0,+(Y27/X27)*100,0)</f>
        <v>-18.779121188547609</v>
      </c>
      <c r="AA27" s="33">
        <f>+AA14+AA26</f>
        <v>-89936449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17864</v>
      </c>
      <c r="D32" s="18"/>
      <c r="E32" s="19">
        <v>15340</v>
      </c>
      <c r="F32" s="20">
        <v>15340</v>
      </c>
      <c r="G32" s="20">
        <v>19864</v>
      </c>
      <c r="H32" s="20">
        <v>657</v>
      </c>
      <c r="I32" s="20"/>
      <c r="J32" s="20">
        <v>20521</v>
      </c>
      <c r="K32" s="20">
        <v>-600</v>
      </c>
      <c r="L32" s="20">
        <v>4000</v>
      </c>
      <c r="M32" s="20"/>
      <c r="N32" s="20">
        <v>3400</v>
      </c>
      <c r="O32" s="20"/>
      <c r="P32" s="20"/>
      <c r="Q32" s="20"/>
      <c r="R32" s="20"/>
      <c r="S32" s="20"/>
      <c r="T32" s="20"/>
      <c r="U32" s="20"/>
      <c r="V32" s="20"/>
      <c r="W32" s="20">
        <v>23921</v>
      </c>
      <c r="X32" s="20">
        <v>15340</v>
      </c>
      <c r="Y32" s="20">
        <v>8581</v>
      </c>
      <c r="Z32" s="21">
        <v>55.938722294654497</v>
      </c>
      <c r="AA32" s="22">
        <v>15340</v>
      </c>
    </row>
    <row r="33" spans="1:27" x14ac:dyDescent="0.25">
      <c r="A33" s="23" t="s">
        <v>61</v>
      </c>
      <c r="B33" s="17" t="s">
        <v>33</v>
      </c>
      <c r="C33" s="18">
        <v>-87779977</v>
      </c>
      <c r="D33" s="18"/>
      <c r="E33" s="19">
        <v>-88155387</v>
      </c>
      <c r="F33" s="20">
        <v>-88076949</v>
      </c>
      <c r="G33" s="20">
        <v>-87927799</v>
      </c>
      <c r="H33" s="20">
        <v>-5263</v>
      </c>
      <c r="I33" s="20">
        <v>3059</v>
      </c>
      <c r="J33" s="20">
        <v>-87930003</v>
      </c>
      <c r="K33" s="20">
        <v>-875</v>
      </c>
      <c r="L33" s="20">
        <v>2808</v>
      </c>
      <c r="M33" s="20">
        <v>5062</v>
      </c>
      <c r="N33" s="20">
        <v>6995</v>
      </c>
      <c r="O33" s="20">
        <v>8418</v>
      </c>
      <c r="P33" s="20">
        <v>-3011</v>
      </c>
      <c r="Q33" s="20">
        <v>-2418</v>
      </c>
      <c r="R33" s="20">
        <v>2989</v>
      </c>
      <c r="S33" s="20"/>
      <c r="T33" s="20"/>
      <c r="U33" s="20"/>
      <c r="V33" s="20"/>
      <c r="W33" s="20">
        <v>-87920019</v>
      </c>
      <c r="X33" s="20">
        <v>-87941537</v>
      </c>
      <c r="Y33" s="20">
        <v>21518</v>
      </c>
      <c r="Z33" s="21">
        <v>-2.4468528449758616E-2</v>
      </c>
      <c r="AA33" s="22">
        <v>-88076949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-204265</v>
      </c>
      <c r="H34" s="20">
        <v>201695</v>
      </c>
      <c r="I34" s="20">
        <v>-172226</v>
      </c>
      <c r="J34" s="20">
        <v>-174796</v>
      </c>
      <c r="K34" s="20">
        <v>-178938</v>
      </c>
      <c r="L34" s="20">
        <v>565823</v>
      </c>
      <c r="M34" s="20">
        <v>-159055</v>
      </c>
      <c r="N34" s="20">
        <v>227830</v>
      </c>
      <c r="O34" s="20">
        <v>-162981</v>
      </c>
      <c r="P34" s="20">
        <v>299565</v>
      </c>
      <c r="Q34" s="20">
        <v>-182582</v>
      </c>
      <c r="R34" s="20">
        <v>-45998</v>
      </c>
      <c r="S34" s="20"/>
      <c r="T34" s="20"/>
      <c r="U34" s="20"/>
      <c r="V34" s="20"/>
      <c r="W34" s="20">
        <v>7036</v>
      </c>
      <c r="X34" s="20">
        <v>381249</v>
      </c>
      <c r="Y34" s="20">
        <v>-374213</v>
      </c>
      <c r="Z34" s="21">
        <v>-98.154486962588749</v>
      </c>
      <c r="AA34" s="22"/>
    </row>
    <row r="35" spans="1:27" x14ac:dyDescent="0.25">
      <c r="A35" s="23" t="s">
        <v>63</v>
      </c>
      <c r="B35" s="17" t="s">
        <v>33</v>
      </c>
      <c r="C35" s="18">
        <v>1993932</v>
      </c>
      <c r="D35" s="18"/>
      <c r="E35" s="19">
        <v>1993932</v>
      </c>
      <c r="F35" s="20">
        <v>1993932</v>
      </c>
      <c r="G35" s="20">
        <v>1993932</v>
      </c>
      <c r="H35" s="20"/>
      <c r="I35" s="20"/>
      <c r="J35" s="20">
        <v>1993932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1993932</v>
      </c>
      <c r="X35" s="20">
        <v>1993932</v>
      </c>
      <c r="Y35" s="20"/>
      <c r="Z35" s="21"/>
      <c r="AA35" s="22">
        <v>1993932</v>
      </c>
    </row>
    <row r="36" spans="1:27" x14ac:dyDescent="0.25">
      <c r="A36" s="23" t="s">
        <v>64</v>
      </c>
      <c r="B36" s="17" t="s">
        <v>33</v>
      </c>
      <c r="C36" s="18">
        <v>2872287</v>
      </c>
      <c r="D36" s="18"/>
      <c r="E36" s="19">
        <v>2296708</v>
      </c>
      <c r="F36" s="20">
        <v>2334548</v>
      </c>
      <c r="G36" s="20">
        <v>2930236</v>
      </c>
      <c r="H36" s="20">
        <v>46480</v>
      </c>
      <c r="I36" s="20">
        <v>41998</v>
      </c>
      <c r="J36" s="20">
        <v>3018714</v>
      </c>
      <c r="K36" s="20">
        <v>44636</v>
      </c>
      <c r="L36" s="20">
        <v>42155</v>
      </c>
      <c r="M36" s="20">
        <v>40022</v>
      </c>
      <c r="N36" s="20">
        <v>126813</v>
      </c>
      <c r="O36" s="20">
        <v>36309</v>
      </c>
      <c r="P36" s="20">
        <v>28925</v>
      </c>
      <c r="Q36" s="20">
        <v>48859</v>
      </c>
      <c r="R36" s="20">
        <v>114093</v>
      </c>
      <c r="S36" s="20"/>
      <c r="T36" s="20"/>
      <c r="U36" s="20"/>
      <c r="V36" s="20"/>
      <c r="W36" s="20">
        <v>3259620</v>
      </c>
      <c r="X36" s="20">
        <v>1814399</v>
      </c>
      <c r="Y36" s="20">
        <v>1445221</v>
      </c>
      <c r="Z36" s="21">
        <v>79.652876792811284</v>
      </c>
      <c r="AA36" s="22">
        <v>2334548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-82895894</v>
      </c>
      <c r="D38" s="29">
        <f t="shared" ref="D38:Y38" si="3">SUM(D30:D37)</f>
        <v>0</v>
      </c>
      <c r="E38" s="30">
        <f t="shared" si="3"/>
        <v>-83849407</v>
      </c>
      <c r="F38" s="31">
        <f t="shared" si="3"/>
        <v>-83733129</v>
      </c>
      <c r="G38" s="31">
        <f t="shared" si="3"/>
        <v>-83188032</v>
      </c>
      <c r="H38" s="31">
        <f t="shared" si="3"/>
        <v>243569</v>
      </c>
      <c r="I38" s="31">
        <f t="shared" si="3"/>
        <v>-127169</v>
      </c>
      <c r="J38" s="31">
        <f t="shared" si="3"/>
        <v>-83071632</v>
      </c>
      <c r="K38" s="31">
        <f t="shared" si="3"/>
        <v>-135777</v>
      </c>
      <c r="L38" s="31">
        <f t="shared" si="3"/>
        <v>614786</v>
      </c>
      <c r="M38" s="31">
        <f t="shared" si="3"/>
        <v>-113971</v>
      </c>
      <c r="N38" s="31">
        <f t="shared" si="3"/>
        <v>365038</v>
      </c>
      <c r="O38" s="31">
        <f t="shared" si="3"/>
        <v>-118254</v>
      </c>
      <c r="P38" s="31">
        <f t="shared" si="3"/>
        <v>325479</v>
      </c>
      <c r="Q38" s="31">
        <f t="shared" si="3"/>
        <v>-136141</v>
      </c>
      <c r="R38" s="31">
        <f t="shared" si="3"/>
        <v>71084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-82635510</v>
      </c>
      <c r="X38" s="31">
        <f t="shared" si="3"/>
        <v>-83736617</v>
      </c>
      <c r="Y38" s="31">
        <f t="shared" si="3"/>
        <v>1101107</v>
      </c>
      <c r="Z38" s="32">
        <f>+IF(X38&lt;&gt;0,+(Y38/X38)*100,0)</f>
        <v>-1.3149647543081422</v>
      </c>
      <c r="AA38" s="33">
        <f>SUM(AA30:AA37)</f>
        <v>-83733129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18306747</v>
      </c>
      <c r="D41" s="18"/>
      <c r="E41" s="19">
        <v>17509226</v>
      </c>
      <c r="F41" s="20">
        <v>16109185</v>
      </c>
      <c r="G41" s="20">
        <v>17509226</v>
      </c>
      <c r="H41" s="20">
        <v>797521</v>
      </c>
      <c r="I41" s="20"/>
      <c r="J41" s="20">
        <v>18306747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18306747</v>
      </c>
      <c r="X41" s="20">
        <v>16109185</v>
      </c>
      <c r="Y41" s="20">
        <v>2197562</v>
      </c>
      <c r="Z41" s="21">
        <v>13.641670885274456</v>
      </c>
      <c r="AA41" s="22">
        <v>16109185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18306747</v>
      </c>
      <c r="D44" s="29">
        <f t="shared" ref="D44:Y44" si="4">SUM(D40:D43)</f>
        <v>0</v>
      </c>
      <c r="E44" s="35">
        <f t="shared" si="4"/>
        <v>17509226</v>
      </c>
      <c r="F44" s="36">
        <f t="shared" si="4"/>
        <v>16109185</v>
      </c>
      <c r="G44" s="36">
        <f t="shared" si="4"/>
        <v>17509226</v>
      </c>
      <c r="H44" s="36">
        <f t="shared" si="4"/>
        <v>797521</v>
      </c>
      <c r="I44" s="36">
        <f t="shared" si="4"/>
        <v>0</v>
      </c>
      <c r="J44" s="36">
        <f t="shared" si="4"/>
        <v>18306747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18306747</v>
      </c>
      <c r="X44" s="36">
        <f t="shared" si="4"/>
        <v>16109185</v>
      </c>
      <c r="Y44" s="36">
        <f t="shared" si="4"/>
        <v>2197562</v>
      </c>
      <c r="Z44" s="37">
        <f>+IF(X44&lt;&gt;0,+(Y44/X44)*100,0)</f>
        <v>13.641670885274456</v>
      </c>
      <c r="AA44" s="38">
        <f>SUM(AA40:AA43)</f>
        <v>16109185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-64589147</v>
      </c>
      <c r="D45" s="29">
        <f>+D38+D44</f>
        <v>0</v>
      </c>
      <c r="E45" s="30">
        <f t="shared" si="5"/>
        <v>-66340181</v>
      </c>
      <c r="F45" s="31">
        <f t="shared" si="5"/>
        <v>-67623944</v>
      </c>
      <c r="G45" s="31">
        <f t="shared" si="5"/>
        <v>-65678806</v>
      </c>
      <c r="H45" s="31">
        <f t="shared" si="5"/>
        <v>1041090</v>
      </c>
      <c r="I45" s="31">
        <f t="shared" si="5"/>
        <v>-127169</v>
      </c>
      <c r="J45" s="31">
        <f t="shared" si="5"/>
        <v>-64764885</v>
      </c>
      <c r="K45" s="31">
        <f t="shared" si="5"/>
        <v>-135777</v>
      </c>
      <c r="L45" s="31">
        <f t="shared" si="5"/>
        <v>614786</v>
      </c>
      <c r="M45" s="31">
        <f t="shared" si="5"/>
        <v>-113971</v>
      </c>
      <c r="N45" s="31">
        <f t="shared" si="5"/>
        <v>365038</v>
      </c>
      <c r="O45" s="31">
        <f t="shared" si="5"/>
        <v>-118254</v>
      </c>
      <c r="P45" s="31">
        <f t="shared" si="5"/>
        <v>325479</v>
      </c>
      <c r="Q45" s="31">
        <f t="shared" si="5"/>
        <v>-136141</v>
      </c>
      <c r="R45" s="31">
        <f t="shared" si="5"/>
        <v>71084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-64328763</v>
      </c>
      <c r="X45" s="31">
        <f t="shared" si="5"/>
        <v>-67627432</v>
      </c>
      <c r="Y45" s="31">
        <f t="shared" si="5"/>
        <v>3298669</v>
      </c>
      <c r="Z45" s="32">
        <f>+IF(X45&lt;&gt;0,+(Y45/X45)*100,0)</f>
        <v>-4.877708501485019</v>
      </c>
      <c r="AA45" s="33">
        <f>+AA38+AA44</f>
        <v>-67623944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-16117538</v>
      </c>
      <c r="D46" s="42">
        <f t="shared" si="6"/>
        <v>0</v>
      </c>
      <c r="E46" s="43">
        <f t="shared" si="6"/>
        <v>-22561644</v>
      </c>
      <c r="F46" s="44">
        <f t="shared" si="6"/>
        <v>-22312505</v>
      </c>
      <c r="G46" s="44">
        <f t="shared" si="6"/>
        <v>-8336676</v>
      </c>
      <c r="H46" s="44">
        <f t="shared" si="6"/>
        <v>-638661</v>
      </c>
      <c r="I46" s="44">
        <f t="shared" si="6"/>
        <v>-85755</v>
      </c>
      <c r="J46" s="44">
        <f t="shared" si="6"/>
        <v>-9061092</v>
      </c>
      <c r="K46" s="44">
        <f t="shared" si="6"/>
        <v>332235</v>
      </c>
      <c r="L46" s="44">
        <f t="shared" si="6"/>
        <v>-675180</v>
      </c>
      <c r="M46" s="44">
        <f t="shared" si="6"/>
        <v>362685</v>
      </c>
      <c r="N46" s="44">
        <f t="shared" si="6"/>
        <v>19740</v>
      </c>
      <c r="O46" s="44">
        <f t="shared" si="6"/>
        <v>262730</v>
      </c>
      <c r="P46" s="44">
        <f t="shared" si="6"/>
        <v>232169</v>
      </c>
      <c r="Q46" s="44">
        <f t="shared" si="6"/>
        <v>220778</v>
      </c>
      <c r="R46" s="44">
        <f t="shared" si="6"/>
        <v>715677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-8325675</v>
      </c>
      <c r="X46" s="44">
        <f t="shared" si="6"/>
        <v>-21825476</v>
      </c>
      <c r="Y46" s="44">
        <f t="shared" si="6"/>
        <v>13499801</v>
      </c>
      <c r="Z46" s="45">
        <f>+IF(X46&lt;&gt;0,+(Y46/X46)*100,0)</f>
        <v>-61.853409291050511</v>
      </c>
      <c r="AA46" s="46">
        <f>+AA27-AA45</f>
        <v>-22312505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-21591993</v>
      </c>
      <c r="D48" s="18"/>
      <c r="E48" s="19">
        <v>-12912713</v>
      </c>
      <c r="F48" s="20">
        <v>-14063615</v>
      </c>
      <c r="G48" s="20">
        <v>-14020199</v>
      </c>
      <c r="H48" s="20">
        <v>-263535</v>
      </c>
      <c r="I48" s="20">
        <v>-2279389</v>
      </c>
      <c r="J48" s="20">
        <v>-16563123</v>
      </c>
      <c r="K48" s="20">
        <v>-373851</v>
      </c>
      <c r="L48" s="20">
        <v>-1732266</v>
      </c>
      <c r="M48" s="20">
        <v>-402969</v>
      </c>
      <c r="N48" s="20">
        <v>-2509086</v>
      </c>
      <c r="O48" s="20">
        <v>-455741</v>
      </c>
      <c r="P48" s="20">
        <v>-493854</v>
      </c>
      <c r="Q48" s="20">
        <v>-411151</v>
      </c>
      <c r="R48" s="20">
        <v>-1360746</v>
      </c>
      <c r="S48" s="20"/>
      <c r="T48" s="20"/>
      <c r="U48" s="20"/>
      <c r="V48" s="20"/>
      <c r="W48" s="20">
        <v>-20432955</v>
      </c>
      <c r="X48" s="20">
        <v>-13576586</v>
      </c>
      <c r="Y48" s="20">
        <v>-6856369</v>
      </c>
      <c r="Z48" s="47">
        <v>50.501422080632054</v>
      </c>
      <c r="AA48" s="22">
        <v>-14063615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-21591993</v>
      </c>
      <c r="D51" s="50">
        <f t="shared" ref="D51:Y51" si="7">SUM(D48:D50)</f>
        <v>0</v>
      </c>
      <c r="E51" s="51">
        <f t="shared" si="7"/>
        <v>-12912713</v>
      </c>
      <c r="F51" s="52">
        <f t="shared" si="7"/>
        <v>-14063615</v>
      </c>
      <c r="G51" s="52">
        <f t="shared" si="7"/>
        <v>-14020199</v>
      </c>
      <c r="H51" s="52">
        <f t="shared" si="7"/>
        <v>-263535</v>
      </c>
      <c r="I51" s="52">
        <f t="shared" si="7"/>
        <v>-2279389</v>
      </c>
      <c r="J51" s="52">
        <f t="shared" si="7"/>
        <v>-16563123</v>
      </c>
      <c r="K51" s="52">
        <f t="shared" si="7"/>
        <v>-373851</v>
      </c>
      <c r="L51" s="52">
        <f t="shared" si="7"/>
        <v>-1732266</v>
      </c>
      <c r="M51" s="52">
        <f t="shared" si="7"/>
        <v>-402969</v>
      </c>
      <c r="N51" s="52">
        <f t="shared" si="7"/>
        <v>-2509086</v>
      </c>
      <c r="O51" s="52">
        <f t="shared" si="7"/>
        <v>-455741</v>
      </c>
      <c r="P51" s="52">
        <f t="shared" si="7"/>
        <v>-493854</v>
      </c>
      <c r="Q51" s="52">
        <f t="shared" si="7"/>
        <v>-411151</v>
      </c>
      <c r="R51" s="52">
        <f t="shared" si="7"/>
        <v>-1360746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-20432955</v>
      </c>
      <c r="X51" s="52">
        <f t="shared" si="7"/>
        <v>-13576586</v>
      </c>
      <c r="Y51" s="52">
        <f t="shared" si="7"/>
        <v>-6856369</v>
      </c>
      <c r="Z51" s="53">
        <f>+IF(X51&lt;&gt;0,+(Y51/X51)*100,0)</f>
        <v>50.501422080632054</v>
      </c>
      <c r="AA51" s="54">
        <f>SUM(AA48:AA50)</f>
        <v>-14063615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-179778694</v>
      </c>
      <c r="D6" s="18"/>
      <c r="E6" s="19">
        <v>-246431925</v>
      </c>
      <c r="F6" s="20">
        <v>-275410933</v>
      </c>
      <c r="G6" s="20">
        <v>-188362806</v>
      </c>
      <c r="H6" s="20">
        <v>-4333066</v>
      </c>
      <c r="I6" s="20">
        <v>2973526</v>
      </c>
      <c r="J6" s="20">
        <v>-189722346</v>
      </c>
      <c r="K6" s="20">
        <v>-3113962</v>
      </c>
      <c r="L6" s="20">
        <v>5014157</v>
      </c>
      <c r="M6" s="20">
        <v>-1012000</v>
      </c>
      <c r="N6" s="20">
        <v>888195</v>
      </c>
      <c r="O6" s="20">
        <v>-630867</v>
      </c>
      <c r="P6" s="20">
        <v>2061598</v>
      </c>
      <c r="Q6" s="20">
        <v>-2298947</v>
      </c>
      <c r="R6" s="20">
        <v>-868216</v>
      </c>
      <c r="S6" s="20"/>
      <c r="T6" s="20"/>
      <c r="U6" s="20"/>
      <c r="V6" s="20"/>
      <c r="W6" s="20">
        <v>-189702367</v>
      </c>
      <c r="X6" s="20">
        <v>-264079396</v>
      </c>
      <c r="Y6" s="20">
        <v>74377029</v>
      </c>
      <c r="Z6" s="21">
        <v>-28.164646741315629</v>
      </c>
      <c r="AA6" s="22">
        <v>-275410933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183860</v>
      </c>
      <c r="D8" s="18"/>
      <c r="E8" s="19">
        <v>51259699</v>
      </c>
      <c r="F8" s="20">
        <v>48395384</v>
      </c>
      <c r="G8" s="20">
        <v>63116606</v>
      </c>
      <c r="H8" s="20">
        <v>7914641</v>
      </c>
      <c r="I8" s="20">
        <v>-2388</v>
      </c>
      <c r="J8" s="20">
        <v>71028859</v>
      </c>
      <c r="K8" s="20">
        <v>432153</v>
      </c>
      <c r="L8" s="20">
        <v>-4932129</v>
      </c>
      <c r="M8" s="20">
        <v>1802253</v>
      </c>
      <c r="N8" s="20">
        <v>-2697723</v>
      </c>
      <c r="O8" s="20">
        <v>1322070</v>
      </c>
      <c r="P8" s="20">
        <v>77650</v>
      </c>
      <c r="Q8" s="20">
        <v>1117469</v>
      </c>
      <c r="R8" s="20">
        <v>2517189</v>
      </c>
      <c r="S8" s="20"/>
      <c r="T8" s="20"/>
      <c r="U8" s="20"/>
      <c r="V8" s="20"/>
      <c r="W8" s="20">
        <v>70848325</v>
      </c>
      <c r="X8" s="20">
        <v>16191452</v>
      </c>
      <c r="Y8" s="20">
        <v>54656873</v>
      </c>
      <c r="Z8" s="21">
        <v>337.56622321457024</v>
      </c>
      <c r="AA8" s="22">
        <v>48395384</v>
      </c>
    </row>
    <row r="9" spans="1:27" x14ac:dyDescent="0.25">
      <c r="A9" s="23" t="s">
        <v>38</v>
      </c>
      <c r="B9" s="17" t="s">
        <v>33</v>
      </c>
      <c r="C9" s="18">
        <v>1200000</v>
      </c>
      <c r="D9" s="18"/>
      <c r="E9" s="19">
        <v>1200000</v>
      </c>
      <c r="F9" s="20">
        <v>1200000</v>
      </c>
      <c r="G9" s="20">
        <v>1200000</v>
      </c>
      <c r="H9" s="20"/>
      <c r="I9" s="20"/>
      <c r="J9" s="20">
        <v>1200000</v>
      </c>
      <c r="K9" s="20"/>
      <c r="L9" s="20"/>
      <c r="M9" s="20"/>
      <c r="N9" s="20"/>
      <c r="O9" s="20">
        <v>-65</v>
      </c>
      <c r="P9" s="20"/>
      <c r="Q9" s="20"/>
      <c r="R9" s="20">
        <v>-65</v>
      </c>
      <c r="S9" s="20"/>
      <c r="T9" s="20"/>
      <c r="U9" s="20"/>
      <c r="V9" s="20"/>
      <c r="W9" s="20">
        <v>1199935</v>
      </c>
      <c r="X9" s="20">
        <v>1200000</v>
      </c>
      <c r="Y9" s="20">
        <v>-65</v>
      </c>
      <c r="Z9" s="21">
        <v>-5.4166666666666669E-3</v>
      </c>
      <c r="AA9" s="22">
        <v>1200000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-58823275</v>
      </c>
      <c r="D11" s="18"/>
      <c r="E11" s="19">
        <v>-58277535</v>
      </c>
      <c r="F11" s="20">
        <v>-66948277</v>
      </c>
      <c r="G11" s="20">
        <v>-58866006</v>
      </c>
      <c r="H11" s="20">
        <v>-350521</v>
      </c>
      <c r="I11" s="20">
        <v>-823024</v>
      </c>
      <c r="J11" s="20">
        <v>-60039551</v>
      </c>
      <c r="K11" s="20">
        <v>-1482041</v>
      </c>
      <c r="L11" s="20">
        <v>-828498</v>
      </c>
      <c r="M11" s="20">
        <v>-1706189</v>
      </c>
      <c r="N11" s="20">
        <v>-4016728</v>
      </c>
      <c r="O11" s="20">
        <v>-924317</v>
      </c>
      <c r="P11" s="20">
        <v>-469203</v>
      </c>
      <c r="Q11" s="20">
        <v>-1650591</v>
      </c>
      <c r="R11" s="20">
        <v>-3044111</v>
      </c>
      <c r="S11" s="20"/>
      <c r="T11" s="20"/>
      <c r="U11" s="20"/>
      <c r="V11" s="20"/>
      <c r="W11" s="20">
        <v>-67100390</v>
      </c>
      <c r="X11" s="20">
        <v>-65545777</v>
      </c>
      <c r="Y11" s="20">
        <v>-1554613</v>
      </c>
      <c r="Z11" s="21">
        <v>2.3717973470663107</v>
      </c>
      <c r="AA11" s="22">
        <v>-66948277</v>
      </c>
    </row>
    <row r="12" spans="1:27" x14ac:dyDescent="0.25">
      <c r="A12" s="23" t="s">
        <v>41</v>
      </c>
      <c r="B12" s="17" t="s">
        <v>33</v>
      </c>
      <c r="C12" s="18">
        <v>39260251</v>
      </c>
      <c r="D12" s="18"/>
      <c r="E12" s="19">
        <v>31199082</v>
      </c>
      <c r="F12" s="20">
        <v>39335251</v>
      </c>
      <c r="G12" s="24">
        <v>39848517</v>
      </c>
      <c r="H12" s="24">
        <v>761379</v>
      </c>
      <c r="I12" s="24">
        <v>-1349647</v>
      </c>
      <c r="J12" s="20">
        <v>39260249</v>
      </c>
      <c r="K12" s="24">
        <v>698208</v>
      </c>
      <c r="L12" s="24"/>
      <c r="M12" s="20"/>
      <c r="N12" s="24">
        <v>698208</v>
      </c>
      <c r="O12" s="24"/>
      <c r="P12" s="24">
        <v>377761</v>
      </c>
      <c r="Q12" s="20"/>
      <c r="R12" s="24">
        <v>377761</v>
      </c>
      <c r="S12" s="24"/>
      <c r="T12" s="20"/>
      <c r="U12" s="24"/>
      <c r="V12" s="24"/>
      <c r="W12" s="24">
        <v>40336218</v>
      </c>
      <c r="X12" s="20">
        <v>39322751</v>
      </c>
      <c r="Y12" s="24">
        <v>1013467</v>
      </c>
      <c r="Z12" s="25">
        <v>2.5773044210462284</v>
      </c>
      <c r="AA12" s="26">
        <v>39335251</v>
      </c>
    </row>
    <row r="13" spans="1:27" x14ac:dyDescent="0.25">
      <c r="A13" s="23" t="s">
        <v>42</v>
      </c>
      <c r="B13" s="17" t="s">
        <v>33</v>
      </c>
      <c r="C13" s="18">
        <v>-195075</v>
      </c>
      <c r="D13" s="18"/>
      <c r="E13" s="19">
        <v>-195075</v>
      </c>
      <c r="F13" s="20">
        <v>-195075</v>
      </c>
      <c r="G13" s="20">
        <v>-195075</v>
      </c>
      <c r="H13" s="20"/>
      <c r="I13" s="20"/>
      <c r="J13" s="20">
        <v>-195075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-195075</v>
      </c>
      <c r="X13" s="20">
        <v>-195075</v>
      </c>
      <c r="Y13" s="20"/>
      <c r="Z13" s="21"/>
      <c r="AA13" s="22">
        <v>-195075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-198152933</v>
      </c>
      <c r="D14" s="29">
        <f>SUM(D6:D13)</f>
        <v>0</v>
      </c>
      <c r="E14" s="30">
        <f t="shared" si="0"/>
        <v>-221245754</v>
      </c>
      <c r="F14" s="31">
        <f t="shared" si="0"/>
        <v>-253623650</v>
      </c>
      <c r="G14" s="31">
        <f t="shared" si="0"/>
        <v>-143258764</v>
      </c>
      <c r="H14" s="31">
        <f t="shared" si="0"/>
        <v>3992433</v>
      </c>
      <c r="I14" s="31">
        <f t="shared" si="0"/>
        <v>798467</v>
      </c>
      <c r="J14" s="31">
        <f t="shared" si="0"/>
        <v>-138467864</v>
      </c>
      <c r="K14" s="31">
        <f t="shared" si="0"/>
        <v>-3465642</v>
      </c>
      <c r="L14" s="31">
        <f t="shared" si="0"/>
        <v>-746470</v>
      </c>
      <c r="M14" s="31">
        <f t="shared" si="0"/>
        <v>-915936</v>
      </c>
      <c r="N14" s="31">
        <f t="shared" si="0"/>
        <v>-5128048</v>
      </c>
      <c r="O14" s="31">
        <f t="shared" si="0"/>
        <v>-233179</v>
      </c>
      <c r="P14" s="31">
        <f t="shared" si="0"/>
        <v>2047806</v>
      </c>
      <c r="Q14" s="31">
        <f t="shared" si="0"/>
        <v>-2832069</v>
      </c>
      <c r="R14" s="31">
        <f t="shared" si="0"/>
        <v>-1017442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-144613354</v>
      </c>
      <c r="X14" s="31">
        <f t="shared" si="0"/>
        <v>-273106045</v>
      </c>
      <c r="Y14" s="31">
        <f t="shared" si="0"/>
        <v>128492691</v>
      </c>
      <c r="Z14" s="32">
        <f>+IF(X14&lt;&gt;0,+(Y14/X14)*100,0)</f>
        <v>-47.0486440532651</v>
      </c>
      <c r="AA14" s="33">
        <f>SUM(AA6:AA13)</f>
        <v>-253623650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-14815284</v>
      </c>
      <c r="D18" s="18"/>
      <c r="E18" s="19">
        <v>-15197438</v>
      </c>
      <c r="F18" s="20">
        <v>-14315283</v>
      </c>
      <c r="G18" s="24">
        <v>-14815283</v>
      </c>
      <c r="H18" s="24"/>
      <c r="I18" s="24"/>
      <c r="J18" s="20">
        <v>-14815283</v>
      </c>
      <c r="K18" s="24"/>
      <c r="L18" s="24">
        <v>257156</v>
      </c>
      <c r="M18" s="20"/>
      <c r="N18" s="24">
        <v>257156</v>
      </c>
      <c r="O18" s="24"/>
      <c r="P18" s="24"/>
      <c r="Q18" s="20"/>
      <c r="R18" s="24"/>
      <c r="S18" s="24"/>
      <c r="T18" s="20"/>
      <c r="U18" s="24"/>
      <c r="V18" s="24"/>
      <c r="W18" s="24">
        <v>-14558127</v>
      </c>
      <c r="X18" s="20">
        <v>-14440280</v>
      </c>
      <c r="Y18" s="24">
        <v>-117847</v>
      </c>
      <c r="Z18" s="25">
        <v>0.81609913381180976</v>
      </c>
      <c r="AA18" s="26">
        <v>-14315283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-14815284</v>
      </c>
      <c r="D26" s="29">
        <f t="shared" ref="D26:Y26" si="1">SUM(D16:D25)</f>
        <v>0</v>
      </c>
      <c r="E26" s="35">
        <f t="shared" si="1"/>
        <v>-15197438</v>
      </c>
      <c r="F26" s="36">
        <f t="shared" si="1"/>
        <v>-14315283</v>
      </c>
      <c r="G26" s="36">
        <f t="shared" si="1"/>
        <v>-14815283</v>
      </c>
      <c r="H26" s="36">
        <f t="shared" si="1"/>
        <v>0</v>
      </c>
      <c r="I26" s="36">
        <f t="shared" si="1"/>
        <v>0</v>
      </c>
      <c r="J26" s="36">
        <f t="shared" si="1"/>
        <v>-14815283</v>
      </c>
      <c r="K26" s="36">
        <f t="shared" si="1"/>
        <v>0</v>
      </c>
      <c r="L26" s="36">
        <f t="shared" si="1"/>
        <v>257156</v>
      </c>
      <c r="M26" s="36">
        <f t="shared" si="1"/>
        <v>0</v>
      </c>
      <c r="N26" s="36">
        <f t="shared" si="1"/>
        <v>257156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-14558127</v>
      </c>
      <c r="X26" s="36">
        <f t="shared" si="1"/>
        <v>-14440280</v>
      </c>
      <c r="Y26" s="36">
        <f t="shared" si="1"/>
        <v>-117847</v>
      </c>
      <c r="Z26" s="37">
        <f>+IF(X26&lt;&gt;0,+(Y26/X26)*100,0)</f>
        <v>0.81609913381180976</v>
      </c>
      <c r="AA26" s="38">
        <f>SUM(AA16:AA25)</f>
        <v>-14315283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-212968217</v>
      </c>
      <c r="D27" s="29">
        <f>+D14+D26</f>
        <v>0</v>
      </c>
      <c r="E27" s="30">
        <f t="shared" si="2"/>
        <v>-236443192</v>
      </c>
      <c r="F27" s="31">
        <f t="shared" si="2"/>
        <v>-267938933</v>
      </c>
      <c r="G27" s="31">
        <f t="shared" si="2"/>
        <v>-158074047</v>
      </c>
      <c r="H27" s="31">
        <f t="shared" si="2"/>
        <v>3992433</v>
      </c>
      <c r="I27" s="31">
        <f t="shared" si="2"/>
        <v>798467</v>
      </c>
      <c r="J27" s="31">
        <f t="shared" si="2"/>
        <v>-153283147</v>
      </c>
      <c r="K27" s="31">
        <f t="shared" si="2"/>
        <v>-3465642</v>
      </c>
      <c r="L27" s="31">
        <f t="shared" si="2"/>
        <v>-489314</v>
      </c>
      <c r="M27" s="31">
        <f t="shared" si="2"/>
        <v>-915936</v>
      </c>
      <c r="N27" s="31">
        <f t="shared" si="2"/>
        <v>-4870892</v>
      </c>
      <c r="O27" s="31">
        <f t="shared" si="2"/>
        <v>-233179</v>
      </c>
      <c r="P27" s="31">
        <f t="shared" si="2"/>
        <v>2047806</v>
      </c>
      <c r="Q27" s="31">
        <f t="shared" si="2"/>
        <v>-2832069</v>
      </c>
      <c r="R27" s="31">
        <f t="shared" si="2"/>
        <v>-1017442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-159171481</v>
      </c>
      <c r="X27" s="31">
        <f t="shared" si="2"/>
        <v>-287546325</v>
      </c>
      <c r="Y27" s="31">
        <f t="shared" si="2"/>
        <v>128374844</v>
      </c>
      <c r="Z27" s="32">
        <f>+IF(X27&lt;&gt;0,+(Y27/X27)*100,0)</f>
        <v>-44.644925995837362</v>
      </c>
      <c r="AA27" s="33">
        <f>+AA14+AA26</f>
        <v>-267938933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-108848812</v>
      </c>
      <c r="D31" s="18"/>
      <c r="E31" s="19">
        <v>-76396786</v>
      </c>
      <c r="F31" s="20">
        <v>-108848813</v>
      </c>
      <c r="G31" s="20">
        <v>-112379844</v>
      </c>
      <c r="H31" s="20">
        <v>-3589160</v>
      </c>
      <c r="I31" s="20">
        <v>-3054114</v>
      </c>
      <c r="J31" s="20">
        <v>-119023118</v>
      </c>
      <c r="K31" s="20">
        <v>-1734793</v>
      </c>
      <c r="L31" s="20"/>
      <c r="M31" s="20">
        <v>-192954</v>
      </c>
      <c r="N31" s="20">
        <v>-1927747</v>
      </c>
      <c r="O31" s="20">
        <v>-3316358</v>
      </c>
      <c r="P31" s="20">
        <v>-1190979</v>
      </c>
      <c r="Q31" s="20">
        <v>-1187558</v>
      </c>
      <c r="R31" s="20">
        <v>-5694895</v>
      </c>
      <c r="S31" s="20"/>
      <c r="T31" s="20"/>
      <c r="U31" s="20"/>
      <c r="V31" s="20"/>
      <c r="W31" s="20">
        <v>-126645760</v>
      </c>
      <c r="X31" s="20">
        <v>-108848813</v>
      </c>
      <c r="Y31" s="20">
        <v>-17796947</v>
      </c>
      <c r="Z31" s="21">
        <v>16.350152573551721</v>
      </c>
      <c r="AA31" s="22">
        <v>-108848813</v>
      </c>
    </row>
    <row r="32" spans="1:27" x14ac:dyDescent="0.25">
      <c r="A32" s="23" t="s">
        <v>60</v>
      </c>
      <c r="B32" s="17" t="s">
        <v>33</v>
      </c>
      <c r="C32" s="18">
        <v>-10724</v>
      </c>
      <c r="D32" s="18"/>
      <c r="E32" s="19">
        <v>-7686</v>
      </c>
      <c r="F32" s="20">
        <v>-10724</v>
      </c>
      <c r="G32" s="20">
        <v>-10724</v>
      </c>
      <c r="H32" s="20">
        <v>-1031</v>
      </c>
      <c r="I32" s="20"/>
      <c r="J32" s="20">
        <v>-11755</v>
      </c>
      <c r="K32" s="20">
        <v>-206</v>
      </c>
      <c r="L32" s="20"/>
      <c r="M32" s="20"/>
      <c r="N32" s="20">
        <v>-206</v>
      </c>
      <c r="O32" s="20"/>
      <c r="P32" s="20"/>
      <c r="Q32" s="20">
        <v>-208</v>
      </c>
      <c r="R32" s="20">
        <v>-208</v>
      </c>
      <c r="S32" s="20"/>
      <c r="T32" s="20"/>
      <c r="U32" s="20"/>
      <c r="V32" s="20"/>
      <c r="W32" s="20">
        <v>-12169</v>
      </c>
      <c r="X32" s="20">
        <v>-10724</v>
      </c>
      <c r="Y32" s="20">
        <v>-1445</v>
      </c>
      <c r="Z32" s="21">
        <v>13.474449832152184</v>
      </c>
      <c r="AA32" s="22">
        <v>-10724</v>
      </c>
    </row>
    <row r="33" spans="1:27" x14ac:dyDescent="0.25">
      <c r="A33" s="23" t="s">
        <v>61</v>
      </c>
      <c r="B33" s="17" t="s">
        <v>33</v>
      </c>
      <c r="C33" s="18">
        <v>185915626</v>
      </c>
      <c r="D33" s="18"/>
      <c r="E33" s="19">
        <v>76881143</v>
      </c>
      <c r="F33" s="20">
        <v>215580155</v>
      </c>
      <c r="G33" s="20">
        <v>195619573</v>
      </c>
      <c r="H33" s="20">
        <v>11635023</v>
      </c>
      <c r="I33" s="20">
        <v>8708319</v>
      </c>
      <c r="J33" s="20">
        <v>215962915</v>
      </c>
      <c r="K33" s="20">
        <v>6710169</v>
      </c>
      <c r="L33" s="20">
        <v>9847314</v>
      </c>
      <c r="M33" s="20">
        <v>11237001</v>
      </c>
      <c r="N33" s="20">
        <v>27794484</v>
      </c>
      <c r="O33" s="20">
        <v>10980149</v>
      </c>
      <c r="P33" s="20">
        <v>6440563</v>
      </c>
      <c r="Q33" s="20">
        <v>13070590</v>
      </c>
      <c r="R33" s="20">
        <v>30491302</v>
      </c>
      <c r="S33" s="20"/>
      <c r="T33" s="20"/>
      <c r="U33" s="20"/>
      <c r="V33" s="20"/>
      <c r="W33" s="20">
        <v>274248701</v>
      </c>
      <c r="X33" s="20">
        <v>192562995</v>
      </c>
      <c r="Y33" s="20">
        <v>81685706</v>
      </c>
      <c r="Z33" s="21">
        <v>42.420251097569391</v>
      </c>
      <c r="AA33" s="22">
        <v>215580155</v>
      </c>
    </row>
    <row r="34" spans="1:27" x14ac:dyDescent="0.25">
      <c r="A34" s="23" t="s">
        <v>62</v>
      </c>
      <c r="B34" s="17" t="s">
        <v>33</v>
      </c>
      <c r="C34" s="18">
        <v>817000</v>
      </c>
      <c r="D34" s="18"/>
      <c r="E34" s="19">
        <v>1117000</v>
      </c>
      <c r="F34" s="20">
        <v>817000</v>
      </c>
      <c r="G34" s="20">
        <v>817000</v>
      </c>
      <c r="H34" s="20">
        <v>790000</v>
      </c>
      <c r="I34" s="20">
        <v>-790000</v>
      </c>
      <c r="J34" s="20">
        <v>817000</v>
      </c>
      <c r="K34" s="20"/>
      <c r="L34" s="20">
        <v>1422000</v>
      </c>
      <c r="M34" s="20"/>
      <c r="N34" s="20">
        <v>1422000</v>
      </c>
      <c r="O34" s="20">
        <v>-1700887</v>
      </c>
      <c r="P34" s="20">
        <v>947000</v>
      </c>
      <c r="Q34" s="20"/>
      <c r="R34" s="20">
        <v>-753887</v>
      </c>
      <c r="S34" s="20"/>
      <c r="T34" s="20"/>
      <c r="U34" s="20"/>
      <c r="V34" s="20"/>
      <c r="W34" s="20">
        <v>1485113</v>
      </c>
      <c r="X34" s="20">
        <v>967000</v>
      </c>
      <c r="Y34" s="20">
        <v>518113</v>
      </c>
      <c r="Z34" s="21">
        <v>53.579420889348505</v>
      </c>
      <c r="AA34" s="22">
        <v>817000</v>
      </c>
    </row>
    <row r="35" spans="1:27" x14ac:dyDescent="0.25">
      <c r="A35" s="23" t="s">
        <v>63</v>
      </c>
      <c r="B35" s="17" t="s">
        <v>33</v>
      </c>
      <c r="C35" s="18">
        <v>7078384</v>
      </c>
      <c r="D35" s="18"/>
      <c r="E35" s="19">
        <v>-8980897</v>
      </c>
      <c r="F35" s="20">
        <v>7078382</v>
      </c>
      <c r="G35" s="20">
        <v>7564202</v>
      </c>
      <c r="H35" s="20">
        <v>167554</v>
      </c>
      <c r="I35" s="20">
        <v>497929</v>
      </c>
      <c r="J35" s="20">
        <v>8229685</v>
      </c>
      <c r="K35" s="20">
        <v>217780</v>
      </c>
      <c r="L35" s="20">
        <v>583745</v>
      </c>
      <c r="M35" s="20">
        <v>630894</v>
      </c>
      <c r="N35" s="20">
        <v>1432419</v>
      </c>
      <c r="O35" s="20">
        <v>475024</v>
      </c>
      <c r="P35" s="20">
        <v>427584</v>
      </c>
      <c r="Q35" s="20">
        <v>643843</v>
      </c>
      <c r="R35" s="20">
        <v>1546451</v>
      </c>
      <c r="S35" s="20"/>
      <c r="T35" s="20"/>
      <c r="U35" s="20"/>
      <c r="V35" s="20"/>
      <c r="W35" s="20">
        <v>11208555</v>
      </c>
      <c r="X35" s="20">
        <v>1827642</v>
      </c>
      <c r="Y35" s="20">
        <v>9380913</v>
      </c>
      <c r="Z35" s="21">
        <v>513.27957006897418</v>
      </c>
      <c r="AA35" s="22">
        <v>7078382</v>
      </c>
    </row>
    <row r="36" spans="1:27" x14ac:dyDescent="0.25">
      <c r="A36" s="23" t="s">
        <v>64</v>
      </c>
      <c r="B36" s="17" t="s">
        <v>33</v>
      </c>
      <c r="C36" s="18">
        <v>41307138</v>
      </c>
      <c r="D36" s="18"/>
      <c r="E36" s="19">
        <v>32172284</v>
      </c>
      <c r="F36" s="20">
        <v>41307139</v>
      </c>
      <c r="G36" s="20">
        <v>41681302</v>
      </c>
      <c r="H36" s="20">
        <v>444881</v>
      </c>
      <c r="I36" s="20">
        <v>-681142</v>
      </c>
      <c r="J36" s="20">
        <v>41445041</v>
      </c>
      <c r="K36" s="20">
        <v>815065</v>
      </c>
      <c r="L36" s="20">
        <v>127540</v>
      </c>
      <c r="M36" s="20">
        <v>128366</v>
      </c>
      <c r="N36" s="20">
        <v>1070971</v>
      </c>
      <c r="O36" s="20">
        <v>121765</v>
      </c>
      <c r="P36" s="20">
        <v>922333</v>
      </c>
      <c r="Q36" s="20">
        <v>123259</v>
      </c>
      <c r="R36" s="20">
        <v>1167357</v>
      </c>
      <c r="S36" s="20"/>
      <c r="T36" s="20"/>
      <c r="U36" s="20"/>
      <c r="V36" s="20"/>
      <c r="W36" s="20">
        <v>43683369</v>
      </c>
      <c r="X36" s="20">
        <v>41307139</v>
      </c>
      <c r="Y36" s="20">
        <v>2376230</v>
      </c>
      <c r="Z36" s="21">
        <v>5.7525891589829063</v>
      </c>
      <c r="AA36" s="22">
        <v>41307139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126258612</v>
      </c>
      <c r="D38" s="29">
        <f t="shared" ref="D38:Y38" si="3">SUM(D30:D37)</f>
        <v>0</v>
      </c>
      <c r="E38" s="30">
        <f t="shared" si="3"/>
        <v>24785058</v>
      </c>
      <c r="F38" s="31">
        <f t="shared" si="3"/>
        <v>155923139</v>
      </c>
      <c r="G38" s="31">
        <f t="shared" si="3"/>
        <v>133291509</v>
      </c>
      <c r="H38" s="31">
        <f t="shared" si="3"/>
        <v>9447267</v>
      </c>
      <c r="I38" s="31">
        <f t="shared" si="3"/>
        <v>4680992</v>
      </c>
      <c r="J38" s="31">
        <f t="shared" si="3"/>
        <v>147419768</v>
      </c>
      <c r="K38" s="31">
        <f t="shared" si="3"/>
        <v>6008015</v>
      </c>
      <c r="L38" s="31">
        <f t="shared" si="3"/>
        <v>11980599</v>
      </c>
      <c r="M38" s="31">
        <f t="shared" si="3"/>
        <v>11803307</v>
      </c>
      <c r="N38" s="31">
        <f t="shared" si="3"/>
        <v>29791921</v>
      </c>
      <c r="O38" s="31">
        <f t="shared" si="3"/>
        <v>6559693</v>
      </c>
      <c r="P38" s="31">
        <f t="shared" si="3"/>
        <v>7546501</v>
      </c>
      <c r="Q38" s="31">
        <f t="shared" si="3"/>
        <v>12649926</v>
      </c>
      <c r="R38" s="31">
        <f t="shared" si="3"/>
        <v>26756120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203967809</v>
      </c>
      <c r="X38" s="31">
        <f t="shared" si="3"/>
        <v>127805239</v>
      </c>
      <c r="Y38" s="31">
        <f t="shared" si="3"/>
        <v>76162570</v>
      </c>
      <c r="Z38" s="32">
        <f>+IF(X38&lt;&gt;0,+(Y38/X38)*100,0)</f>
        <v>59.592682268682275</v>
      </c>
      <c r="AA38" s="33">
        <f>SUM(AA30:AA37)</f>
        <v>155923139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126258612</v>
      </c>
      <c r="D45" s="29">
        <f>+D38+D44</f>
        <v>0</v>
      </c>
      <c r="E45" s="30">
        <f t="shared" si="5"/>
        <v>24785058</v>
      </c>
      <c r="F45" s="31">
        <f t="shared" si="5"/>
        <v>155923139</v>
      </c>
      <c r="G45" s="31">
        <f t="shared" si="5"/>
        <v>133291509</v>
      </c>
      <c r="H45" s="31">
        <f t="shared" si="5"/>
        <v>9447267</v>
      </c>
      <c r="I45" s="31">
        <f t="shared" si="5"/>
        <v>4680992</v>
      </c>
      <c r="J45" s="31">
        <f t="shared" si="5"/>
        <v>147419768</v>
      </c>
      <c r="K45" s="31">
        <f t="shared" si="5"/>
        <v>6008015</v>
      </c>
      <c r="L45" s="31">
        <f t="shared" si="5"/>
        <v>11980599</v>
      </c>
      <c r="M45" s="31">
        <f t="shared" si="5"/>
        <v>11803307</v>
      </c>
      <c r="N45" s="31">
        <f t="shared" si="5"/>
        <v>29791921</v>
      </c>
      <c r="O45" s="31">
        <f t="shared" si="5"/>
        <v>6559693</v>
      </c>
      <c r="P45" s="31">
        <f t="shared" si="5"/>
        <v>7546501</v>
      </c>
      <c r="Q45" s="31">
        <f t="shared" si="5"/>
        <v>12649926</v>
      </c>
      <c r="R45" s="31">
        <f t="shared" si="5"/>
        <v>26756120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203967809</v>
      </c>
      <c r="X45" s="31">
        <f t="shared" si="5"/>
        <v>127805239</v>
      </c>
      <c r="Y45" s="31">
        <f t="shared" si="5"/>
        <v>76162570</v>
      </c>
      <c r="Z45" s="32">
        <f>+IF(X45&lt;&gt;0,+(Y45/X45)*100,0)</f>
        <v>59.592682268682275</v>
      </c>
      <c r="AA45" s="33">
        <f>+AA38+AA44</f>
        <v>155923139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-339226829</v>
      </c>
      <c r="D46" s="42">
        <f t="shared" si="6"/>
        <v>0</v>
      </c>
      <c r="E46" s="43">
        <f t="shared" si="6"/>
        <v>-261228250</v>
      </c>
      <c r="F46" s="44">
        <f t="shared" si="6"/>
        <v>-423862072</v>
      </c>
      <c r="G46" s="44">
        <f t="shared" si="6"/>
        <v>-291365556</v>
      </c>
      <c r="H46" s="44">
        <f t="shared" si="6"/>
        <v>-5454834</v>
      </c>
      <c r="I46" s="44">
        <f t="shared" si="6"/>
        <v>-3882525</v>
      </c>
      <c r="J46" s="44">
        <f t="shared" si="6"/>
        <v>-300702915</v>
      </c>
      <c r="K46" s="44">
        <f t="shared" si="6"/>
        <v>-9473657</v>
      </c>
      <c r="L46" s="44">
        <f t="shared" si="6"/>
        <v>-12469913</v>
      </c>
      <c r="M46" s="44">
        <f t="shared" si="6"/>
        <v>-12719243</v>
      </c>
      <c r="N46" s="44">
        <f t="shared" si="6"/>
        <v>-34662813</v>
      </c>
      <c r="O46" s="44">
        <f t="shared" si="6"/>
        <v>-6792872</v>
      </c>
      <c r="P46" s="44">
        <f t="shared" si="6"/>
        <v>-5498695</v>
      </c>
      <c r="Q46" s="44">
        <f t="shared" si="6"/>
        <v>-15481995</v>
      </c>
      <c r="R46" s="44">
        <f t="shared" si="6"/>
        <v>-27773562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-363139290</v>
      </c>
      <c r="X46" s="44">
        <f t="shared" si="6"/>
        <v>-415351564</v>
      </c>
      <c r="Y46" s="44">
        <f t="shared" si="6"/>
        <v>52212274</v>
      </c>
      <c r="Z46" s="45">
        <f>+IF(X46&lt;&gt;0,+(Y46/X46)*100,0)</f>
        <v>-12.570621739611409</v>
      </c>
      <c r="AA46" s="46">
        <f>+AA27-AA45</f>
        <v>-423862072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-328627778</v>
      </c>
      <c r="D48" s="18"/>
      <c r="E48" s="19">
        <v>-304769263</v>
      </c>
      <c r="F48" s="20">
        <v>-413263029</v>
      </c>
      <c r="G48" s="20">
        <v>-338568443</v>
      </c>
      <c r="H48" s="20">
        <v>-1654009</v>
      </c>
      <c r="I48" s="20">
        <v>-5673851</v>
      </c>
      <c r="J48" s="20">
        <v>-345896303</v>
      </c>
      <c r="K48" s="20">
        <v>-9645224</v>
      </c>
      <c r="L48" s="20">
        <v>-6464439</v>
      </c>
      <c r="M48" s="20">
        <v>-13457477</v>
      </c>
      <c r="N48" s="20">
        <v>-29567140</v>
      </c>
      <c r="O48" s="20">
        <v>-7513794</v>
      </c>
      <c r="P48" s="20">
        <v>-230930</v>
      </c>
      <c r="Q48" s="20">
        <v>-16285082</v>
      </c>
      <c r="R48" s="20">
        <v>-24029806</v>
      </c>
      <c r="S48" s="20"/>
      <c r="T48" s="20"/>
      <c r="U48" s="20"/>
      <c r="V48" s="20"/>
      <c r="W48" s="20">
        <v>-399493249</v>
      </c>
      <c r="X48" s="20">
        <v>-404752527</v>
      </c>
      <c r="Y48" s="20">
        <v>5259278</v>
      </c>
      <c r="Z48" s="47">
        <v>-1.2993811401207138</v>
      </c>
      <c r="AA48" s="22">
        <v>-413263029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-328627778</v>
      </c>
      <c r="D51" s="50">
        <f t="shared" ref="D51:Y51" si="7">SUM(D48:D50)</f>
        <v>0</v>
      </c>
      <c r="E51" s="51">
        <f t="shared" si="7"/>
        <v>-304769263</v>
      </c>
      <c r="F51" s="52">
        <f t="shared" si="7"/>
        <v>-413263029</v>
      </c>
      <c r="G51" s="52">
        <f t="shared" si="7"/>
        <v>-338568443</v>
      </c>
      <c r="H51" s="52">
        <f t="shared" si="7"/>
        <v>-1654009</v>
      </c>
      <c r="I51" s="52">
        <f t="shared" si="7"/>
        <v>-5673851</v>
      </c>
      <c r="J51" s="52">
        <f t="shared" si="7"/>
        <v>-345896303</v>
      </c>
      <c r="K51" s="52">
        <f t="shared" si="7"/>
        <v>-9645224</v>
      </c>
      <c r="L51" s="52">
        <f t="shared" si="7"/>
        <v>-6464439</v>
      </c>
      <c r="M51" s="52">
        <f t="shared" si="7"/>
        <v>-13457477</v>
      </c>
      <c r="N51" s="52">
        <f t="shared" si="7"/>
        <v>-29567140</v>
      </c>
      <c r="O51" s="52">
        <f t="shared" si="7"/>
        <v>-7513794</v>
      </c>
      <c r="P51" s="52">
        <f t="shared" si="7"/>
        <v>-230930</v>
      </c>
      <c r="Q51" s="52">
        <f t="shared" si="7"/>
        <v>-16285082</v>
      </c>
      <c r="R51" s="52">
        <f t="shared" si="7"/>
        <v>-24029806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-399493249</v>
      </c>
      <c r="X51" s="52">
        <f t="shared" si="7"/>
        <v>-404752527</v>
      </c>
      <c r="Y51" s="52">
        <f t="shared" si="7"/>
        <v>5259278</v>
      </c>
      <c r="Z51" s="53">
        <f>+IF(X51&lt;&gt;0,+(Y51/X51)*100,0)</f>
        <v>-1.2993811401207138</v>
      </c>
      <c r="AA51" s="54">
        <f>SUM(AA48:AA50)</f>
        <v>-413263029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-13470463</v>
      </c>
      <c r="F6" s="20">
        <v>-17336463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-13002381</v>
      </c>
      <c r="Y6" s="20">
        <v>13002381</v>
      </c>
      <c r="Z6" s="21">
        <v>-100</v>
      </c>
      <c r="AA6" s="22">
        <v>-17336463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3991931</v>
      </c>
      <c r="D8" s="18"/>
      <c r="E8" s="19">
        <v>2245592</v>
      </c>
      <c r="F8" s="20">
        <v>2199592</v>
      </c>
      <c r="G8" s="20">
        <v>406869</v>
      </c>
      <c r="H8" s="20">
        <v>399977</v>
      </c>
      <c r="I8" s="20">
        <v>400038</v>
      </c>
      <c r="J8" s="20">
        <v>1206884</v>
      </c>
      <c r="K8" s="20">
        <v>401894</v>
      </c>
      <c r="L8" s="20">
        <v>409436</v>
      </c>
      <c r="M8" s="20">
        <v>405756</v>
      </c>
      <c r="N8" s="20">
        <v>1217086</v>
      </c>
      <c r="O8" s="20">
        <v>413362</v>
      </c>
      <c r="P8" s="20">
        <v>410944</v>
      </c>
      <c r="Q8" s="20">
        <v>306067</v>
      </c>
      <c r="R8" s="20">
        <v>1130373</v>
      </c>
      <c r="S8" s="20"/>
      <c r="T8" s="20"/>
      <c r="U8" s="20"/>
      <c r="V8" s="20"/>
      <c r="W8" s="20">
        <v>3554343</v>
      </c>
      <c r="X8" s="20">
        <v>1649700</v>
      </c>
      <c r="Y8" s="20">
        <v>1904643</v>
      </c>
      <c r="Z8" s="21">
        <v>115.45390070921985</v>
      </c>
      <c r="AA8" s="22">
        <v>2199592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600000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450000</v>
      </c>
      <c r="Y11" s="20">
        <v>-450000</v>
      </c>
      <c r="Z11" s="21">
        <v>-100</v>
      </c>
      <c r="AA11" s="22">
        <v>600000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957000</v>
      </c>
      <c r="F12" s="20">
        <v>1209000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906750</v>
      </c>
      <c r="Y12" s="24">
        <v>-906750</v>
      </c>
      <c r="Z12" s="25">
        <v>-100</v>
      </c>
      <c r="AA12" s="26">
        <v>1209000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3991931</v>
      </c>
      <c r="D14" s="29">
        <f>SUM(D6:D13)</f>
        <v>0</v>
      </c>
      <c r="E14" s="30">
        <f t="shared" si="0"/>
        <v>-10267871</v>
      </c>
      <c r="F14" s="31">
        <f t="shared" si="0"/>
        <v>-13327871</v>
      </c>
      <c r="G14" s="31">
        <f t="shared" si="0"/>
        <v>406869</v>
      </c>
      <c r="H14" s="31">
        <f t="shared" si="0"/>
        <v>399977</v>
      </c>
      <c r="I14" s="31">
        <f t="shared" si="0"/>
        <v>400038</v>
      </c>
      <c r="J14" s="31">
        <f t="shared" si="0"/>
        <v>1206884</v>
      </c>
      <c r="K14" s="31">
        <f t="shared" si="0"/>
        <v>401894</v>
      </c>
      <c r="L14" s="31">
        <f t="shared" si="0"/>
        <v>409436</v>
      </c>
      <c r="M14" s="31">
        <f t="shared" si="0"/>
        <v>405756</v>
      </c>
      <c r="N14" s="31">
        <f t="shared" si="0"/>
        <v>1217086</v>
      </c>
      <c r="O14" s="31">
        <f t="shared" si="0"/>
        <v>413362</v>
      </c>
      <c r="P14" s="31">
        <f t="shared" si="0"/>
        <v>410944</v>
      </c>
      <c r="Q14" s="31">
        <f t="shared" si="0"/>
        <v>306067</v>
      </c>
      <c r="R14" s="31">
        <f t="shared" si="0"/>
        <v>1130373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3554343</v>
      </c>
      <c r="X14" s="31">
        <f t="shared" si="0"/>
        <v>-9995931</v>
      </c>
      <c r="Y14" s="31">
        <f t="shared" si="0"/>
        <v>13550274</v>
      </c>
      <c r="Z14" s="32">
        <f>+IF(X14&lt;&gt;0,+(Y14/X14)*100,0)</f>
        <v>-135.55789850890326</v>
      </c>
      <c r="AA14" s="33">
        <f>SUM(AA6:AA13)</f>
        <v>-13327871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356740</v>
      </c>
      <c r="D18" s="18"/>
      <c r="E18" s="19">
        <v>2480000</v>
      </c>
      <c r="F18" s="20">
        <v>2300000</v>
      </c>
      <c r="G18" s="24"/>
      <c r="H18" s="24"/>
      <c r="I18" s="24"/>
      <c r="J18" s="20"/>
      <c r="K18" s="24"/>
      <c r="L18" s="24">
        <v>201000</v>
      </c>
      <c r="M18" s="20"/>
      <c r="N18" s="24">
        <v>201000</v>
      </c>
      <c r="O18" s="24"/>
      <c r="P18" s="24"/>
      <c r="Q18" s="20">
        <v>85253</v>
      </c>
      <c r="R18" s="24">
        <v>85253</v>
      </c>
      <c r="S18" s="24"/>
      <c r="T18" s="20"/>
      <c r="U18" s="24"/>
      <c r="V18" s="24"/>
      <c r="W18" s="24">
        <v>286253</v>
      </c>
      <c r="X18" s="20">
        <v>1725003</v>
      </c>
      <c r="Y18" s="24">
        <v>-1438750</v>
      </c>
      <c r="Z18" s="25">
        <v>-83.405652048141363</v>
      </c>
      <c r="AA18" s="26">
        <v>2300000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356740</v>
      </c>
      <c r="D26" s="29">
        <f t="shared" ref="D26:Y26" si="1">SUM(D16:D25)</f>
        <v>0</v>
      </c>
      <c r="E26" s="35">
        <f t="shared" si="1"/>
        <v>2480000</v>
      </c>
      <c r="F26" s="36">
        <f t="shared" si="1"/>
        <v>2300000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201000</v>
      </c>
      <c r="M26" s="36">
        <f t="shared" si="1"/>
        <v>0</v>
      </c>
      <c r="N26" s="36">
        <f t="shared" si="1"/>
        <v>201000</v>
      </c>
      <c r="O26" s="36">
        <f t="shared" si="1"/>
        <v>0</v>
      </c>
      <c r="P26" s="36">
        <f t="shared" si="1"/>
        <v>0</v>
      </c>
      <c r="Q26" s="36">
        <f t="shared" si="1"/>
        <v>85253</v>
      </c>
      <c r="R26" s="36">
        <f t="shared" si="1"/>
        <v>85253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286253</v>
      </c>
      <c r="X26" s="36">
        <f t="shared" si="1"/>
        <v>1725003</v>
      </c>
      <c r="Y26" s="36">
        <f t="shared" si="1"/>
        <v>-1438750</v>
      </c>
      <c r="Z26" s="37">
        <f>+IF(X26&lt;&gt;0,+(Y26/X26)*100,0)</f>
        <v>-83.405652048141363</v>
      </c>
      <c r="AA26" s="38">
        <f>SUM(AA16:AA25)</f>
        <v>2300000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4348671</v>
      </c>
      <c r="D27" s="29">
        <f>+D14+D26</f>
        <v>0</v>
      </c>
      <c r="E27" s="30">
        <f t="shared" si="2"/>
        <v>-7787871</v>
      </c>
      <c r="F27" s="31">
        <f t="shared" si="2"/>
        <v>-11027871</v>
      </c>
      <c r="G27" s="31">
        <f t="shared" si="2"/>
        <v>406869</v>
      </c>
      <c r="H27" s="31">
        <f t="shared" si="2"/>
        <v>399977</v>
      </c>
      <c r="I27" s="31">
        <f t="shared" si="2"/>
        <v>400038</v>
      </c>
      <c r="J27" s="31">
        <f t="shared" si="2"/>
        <v>1206884</v>
      </c>
      <c r="K27" s="31">
        <f t="shared" si="2"/>
        <v>401894</v>
      </c>
      <c r="L27" s="31">
        <f t="shared" si="2"/>
        <v>610436</v>
      </c>
      <c r="M27" s="31">
        <f t="shared" si="2"/>
        <v>405756</v>
      </c>
      <c r="N27" s="31">
        <f t="shared" si="2"/>
        <v>1418086</v>
      </c>
      <c r="O27" s="31">
        <f t="shared" si="2"/>
        <v>413362</v>
      </c>
      <c r="P27" s="31">
        <f t="shared" si="2"/>
        <v>410944</v>
      </c>
      <c r="Q27" s="31">
        <f t="shared" si="2"/>
        <v>391320</v>
      </c>
      <c r="R27" s="31">
        <f t="shared" si="2"/>
        <v>1215626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3840596</v>
      </c>
      <c r="X27" s="31">
        <f t="shared" si="2"/>
        <v>-8270928</v>
      </c>
      <c r="Y27" s="31">
        <f t="shared" si="2"/>
        <v>12111524</v>
      </c>
      <c r="Z27" s="32">
        <f>+IF(X27&lt;&gt;0,+(Y27/X27)*100,0)</f>
        <v>-146.43488614578678</v>
      </c>
      <c r="AA27" s="33">
        <f>+AA14+AA26</f>
        <v>-11027871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3664246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9695925</v>
      </c>
      <c r="D33" s="18"/>
      <c r="E33" s="19">
        <v>155295</v>
      </c>
      <c r="F33" s="20">
        <v>149295</v>
      </c>
      <c r="G33" s="20">
        <v>941946</v>
      </c>
      <c r="H33" s="20">
        <v>933109</v>
      </c>
      <c r="I33" s="20">
        <v>965393</v>
      </c>
      <c r="J33" s="20">
        <v>2840448</v>
      </c>
      <c r="K33" s="20">
        <v>1001299</v>
      </c>
      <c r="L33" s="20">
        <v>969759</v>
      </c>
      <c r="M33" s="20">
        <v>1097484</v>
      </c>
      <c r="N33" s="20">
        <v>3068542</v>
      </c>
      <c r="O33" s="20">
        <v>1149108</v>
      </c>
      <c r="P33" s="20">
        <v>883593</v>
      </c>
      <c r="Q33" s="20">
        <v>889006</v>
      </c>
      <c r="R33" s="20">
        <v>2921707</v>
      </c>
      <c r="S33" s="20"/>
      <c r="T33" s="20"/>
      <c r="U33" s="20"/>
      <c r="V33" s="20"/>
      <c r="W33" s="20">
        <v>8830697</v>
      </c>
      <c r="X33" s="20">
        <v>111969</v>
      </c>
      <c r="Y33" s="20">
        <v>8718728</v>
      </c>
      <c r="Z33" s="21">
        <v>7786.7338281131379</v>
      </c>
      <c r="AA33" s="22">
        <v>149295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4112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440001</v>
      </c>
      <c r="F36" s="20">
        <v>386001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289503</v>
      </c>
      <c r="Y36" s="20">
        <v>-289503</v>
      </c>
      <c r="Z36" s="21">
        <v>-100</v>
      </c>
      <c r="AA36" s="22">
        <v>386001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13364283</v>
      </c>
      <c r="D38" s="29">
        <f t="shared" ref="D38:Y38" si="3">SUM(D30:D37)</f>
        <v>0</v>
      </c>
      <c r="E38" s="30">
        <f t="shared" si="3"/>
        <v>595296</v>
      </c>
      <c r="F38" s="31">
        <f t="shared" si="3"/>
        <v>535296</v>
      </c>
      <c r="G38" s="31">
        <f t="shared" si="3"/>
        <v>941946</v>
      </c>
      <c r="H38" s="31">
        <f t="shared" si="3"/>
        <v>933109</v>
      </c>
      <c r="I38" s="31">
        <f t="shared" si="3"/>
        <v>965393</v>
      </c>
      <c r="J38" s="31">
        <f t="shared" si="3"/>
        <v>2840448</v>
      </c>
      <c r="K38" s="31">
        <f t="shared" si="3"/>
        <v>1001299</v>
      </c>
      <c r="L38" s="31">
        <f t="shared" si="3"/>
        <v>969759</v>
      </c>
      <c r="M38" s="31">
        <f t="shared" si="3"/>
        <v>1097484</v>
      </c>
      <c r="N38" s="31">
        <f t="shared" si="3"/>
        <v>3068542</v>
      </c>
      <c r="O38" s="31">
        <f t="shared" si="3"/>
        <v>1149108</v>
      </c>
      <c r="P38" s="31">
        <f t="shared" si="3"/>
        <v>883593</v>
      </c>
      <c r="Q38" s="31">
        <f t="shared" si="3"/>
        <v>889006</v>
      </c>
      <c r="R38" s="31">
        <f t="shared" si="3"/>
        <v>2921707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8830697</v>
      </c>
      <c r="X38" s="31">
        <f t="shared" si="3"/>
        <v>401472</v>
      </c>
      <c r="Y38" s="31">
        <f t="shared" si="3"/>
        <v>8429225</v>
      </c>
      <c r="Z38" s="32">
        <f>+IF(X38&lt;&gt;0,+(Y38/X38)*100,0)</f>
        <v>2099.5797963494342</v>
      </c>
      <c r="AA38" s="33">
        <f>SUM(AA30:AA37)</f>
        <v>535296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13364283</v>
      </c>
      <c r="D45" s="29">
        <f>+D38+D44</f>
        <v>0</v>
      </c>
      <c r="E45" s="30">
        <f t="shared" si="5"/>
        <v>595296</v>
      </c>
      <c r="F45" s="31">
        <f t="shared" si="5"/>
        <v>535296</v>
      </c>
      <c r="G45" s="31">
        <f t="shared" si="5"/>
        <v>941946</v>
      </c>
      <c r="H45" s="31">
        <f t="shared" si="5"/>
        <v>933109</v>
      </c>
      <c r="I45" s="31">
        <f t="shared" si="5"/>
        <v>965393</v>
      </c>
      <c r="J45" s="31">
        <f t="shared" si="5"/>
        <v>2840448</v>
      </c>
      <c r="K45" s="31">
        <f t="shared" si="5"/>
        <v>1001299</v>
      </c>
      <c r="L45" s="31">
        <f t="shared" si="5"/>
        <v>969759</v>
      </c>
      <c r="M45" s="31">
        <f t="shared" si="5"/>
        <v>1097484</v>
      </c>
      <c r="N45" s="31">
        <f t="shared" si="5"/>
        <v>3068542</v>
      </c>
      <c r="O45" s="31">
        <f t="shared" si="5"/>
        <v>1149108</v>
      </c>
      <c r="P45" s="31">
        <f t="shared" si="5"/>
        <v>883593</v>
      </c>
      <c r="Q45" s="31">
        <f t="shared" si="5"/>
        <v>889006</v>
      </c>
      <c r="R45" s="31">
        <f t="shared" si="5"/>
        <v>2921707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8830697</v>
      </c>
      <c r="X45" s="31">
        <f t="shared" si="5"/>
        <v>401472</v>
      </c>
      <c r="Y45" s="31">
        <f t="shared" si="5"/>
        <v>8429225</v>
      </c>
      <c r="Z45" s="32">
        <f>+IF(X45&lt;&gt;0,+(Y45/X45)*100,0)</f>
        <v>2099.5797963494342</v>
      </c>
      <c r="AA45" s="33">
        <f>+AA38+AA44</f>
        <v>535296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-9015612</v>
      </c>
      <c r="D46" s="42">
        <f t="shared" si="6"/>
        <v>0</v>
      </c>
      <c r="E46" s="43">
        <f t="shared" si="6"/>
        <v>-8383167</v>
      </c>
      <c r="F46" s="44">
        <f t="shared" si="6"/>
        <v>-11563167</v>
      </c>
      <c r="G46" s="44">
        <f t="shared" si="6"/>
        <v>-535077</v>
      </c>
      <c r="H46" s="44">
        <f t="shared" si="6"/>
        <v>-533132</v>
      </c>
      <c r="I46" s="44">
        <f t="shared" si="6"/>
        <v>-565355</v>
      </c>
      <c r="J46" s="44">
        <f t="shared" si="6"/>
        <v>-1633564</v>
      </c>
      <c r="K46" s="44">
        <f t="shared" si="6"/>
        <v>-599405</v>
      </c>
      <c r="L46" s="44">
        <f t="shared" si="6"/>
        <v>-359323</v>
      </c>
      <c r="M46" s="44">
        <f t="shared" si="6"/>
        <v>-691728</v>
      </c>
      <c r="N46" s="44">
        <f t="shared" si="6"/>
        <v>-1650456</v>
      </c>
      <c r="O46" s="44">
        <f t="shared" si="6"/>
        <v>-735746</v>
      </c>
      <c r="P46" s="44">
        <f t="shared" si="6"/>
        <v>-472649</v>
      </c>
      <c r="Q46" s="44">
        <f t="shared" si="6"/>
        <v>-497686</v>
      </c>
      <c r="R46" s="44">
        <f t="shared" si="6"/>
        <v>-1706081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-4990101</v>
      </c>
      <c r="X46" s="44">
        <f t="shared" si="6"/>
        <v>-8672400</v>
      </c>
      <c r="Y46" s="44">
        <f t="shared" si="6"/>
        <v>3682299</v>
      </c>
      <c r="Z46" s="45">
        <f>+IF(X46&lt;&gt;0,+(Y46/X46)*100,0)</f>
        <v>-42.459976477099765</v>
      </c>
      <c r="AA46" s="46">
        <f>+AA27-AA45</f>
        <v>-11563167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-25266796</v>
      </c>
      <c r="D6" s="18"/>
      <c r="E6" s="19">
        <v>9312295</v>
      </c>
      <c r="F6" s="20">
        <v>13865302</v>
      </c>
      <c r="G6" s="20">
        <v>-25968174</v>
      </c>
      <c r="H6" s="20">
        <v>-3431162</v>
      </c>
      <c r="I6" s="20">
        <v>-199463</v>
      </c>
      <c r="J6" s="20">
        <v>-29598799</v>
      </c>
      <c r="K6" s="20">
        <v>-762372</v>
      </c>
      <c r="L6" s="20">
        <v>-412959</v>
      </c>
      <c r="M6" s="20">
        <v>-458417</v>
      </c>
      <c r="N6" s="20">
        <v>-1633748</v>
      </c>
      <c r="O6" s="20">
        <v>-177653</v>
      </c>
      <c r="P6" s="20">
        <v>-760143</v>
      </c>
      <c r="Q6" s="20">
        <v>-383525</v>
      </c>
      <c r="R6" s="20">
        <v>-1321321</v>
      </c>
      <c r="S6" s="20"/>
      <c r="T6" s="20"/>
      <c r="U6" s="20"/>
      <c r="V6" s="20"/>
      <c r="W6" s="20">
        <v>-32553868</v>
      </c>
      <c r="X6" s="20">
        <v>10398978</v>
      </c>
      <c r="Y6" s="20">
        <v>-42952846</v>
      </c>
      <c r="Z6" s="21">
        <v>-413.04872459582089</v>
      </c>
      <c r="AA6" s="22">
        <v>13865302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25518677</v>
      </c>
      <c r="D8" s="18"/>
      <c r="E8" s="19">
        <v>16393369</v>
      </c>
      <c r="F8" s="20">
        <v>16625468</v>
      </c>
      <c r="G8" s="20">
        <v>27477981</v>
      </c>
      <c r="H8" s="20">
        <v>1530504</v>
      </c>
      <c r="I8" s="20">
        <v>1464555</v>
      </c>
      <c r="J8" s="20">
        <v>30473040</v>
      </c>
      <c r="K8" s="20">
        <v>1414086</v>
      </c>
      <c r="L8" s="20">
        <v>1577935</v>
      </c>
      <c r="M8" s="20">
        <v>1494394</v>
      </c>
      <c r="N8" s="20">
        <v>4486415</v>
      </c>
      <c r="O8" s="20">
        <v>1533222</v>
      </c>
      <c r="P8" s="20">
        <v>1497956</v>
      </c>
      <c r="Q8" s="20">
        <v>846814</v>
      </c>
      <c r="R8" s="20">
        <v>3877992</v>
      </c>
      <c r="S8" s="20"/>
      <c r="T8" s="20"/>
      <c r="U8" s="20"/>
      <c r="V8" s="20"/>
      <c r="W8" s="20">
        <v>38837447</v>
      </c>
      <c r="X8" s="20">
        <v>12469104</v>
      </c>
      <c r="Y8" s="20">
        <v>26368343</v>
      </c>
      <c r="Z8" s="21">
        <v>211.46942875767175</v>
      </c>
      <c r="AA8" s="22">
        <v>16625468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-1250000</v>
      </c>
      <c r="F11" s="20">
        <v>-950000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-712494</v>
      </c>
      <c r="Y11" s="20">
        <v>712494</v>
      </c>
      <c r="Z11" s="21">
        <v>-100</v>
      </c>
      <c r="AA11" s="22">
        <v>-950000</v>
      </c>
    </row>
    <row r="12" spans="1:27" x14ac:dyDescent="0.25">
      <c r="A12" s="23" t="s">
        <v>41</v>
      </c>
      <c r="B12" s="17" t="s">
        <v>33</v>
      </c>
      <c r="C12" s="18">
        <v>1574827</v>
      </c>
      <c r="D12" s="18"/>
      <c r="E12" s="19">
        <v>763860</v>
      </c>
      <c r="F12" s="20">
        <v>138125</v>
      </c>
      <c r="G12" s="24">
        <v>1677629</v>
      </c>
      <c r="H12" s="24">
        <v>463315</v>
      </c>
      <c r="I12" s="24">
        <v>50105</v>
      </c>
      <c r="J12" s="20">
        <v>2191049</v>
      </c>
      <c r="K12" s="24">
        <v>107761</v>
      </c>
      <c r="L12" s="24">
        <v>63881</v>
      </c>
      <c r="M12" s="20">
        <v>86700</v>
      </c>
      <c r="N12" s="24">
        <v>258342</v>
      </c>
      <c r="O12" s="24">
        <v>50025</v>
      </c>
      <c r="P12" s="24">
        <v>110298</v>
      </c>
      <c r="Q12" s="20">
        <v>50025</v>
      </c>
      <c r="R12" s="24">
        <v>210348</v>
      </c>
      <c r="S12" s="24"/>
      <c r="T12" s="20"/>
      <c r="U12" s="24"/>
      <c r="V12" s="24"/>
      <c r="W12" s="24">
        <v>2659739</v>
      </c>
      <c r="X12" s="20">
        <v>103590</v>
      </c>
      <c r="Y12" s="24">
        <v>2556149</v>
      </c>
      <c r="Z12" s="25">
        <v>2467.5634713775462</v>
      </c>
      <c r="AA12" s="26">
        <v>138125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1826708</v>
      </c>
      <c r="D14" s="29">
        <f>SUM(D6:D13)</f>
        <v>0</v>
      </c>
      <c r="E14" s="30">
        <f t="shared" si="0"/>
        <v>25219524</v>
      </c>
      <c r="F14" s="31">
        <f t="shared" si="0"/>
        <v>29678895</v>
      </c>
      <c r="G14" s="31">
        <f t="shared" si="0"/>
        <v>3187436</v>
      </c>
      <c r="H14" s="31">
        <f t="shared" si="0"/>
        <v>-1437343</v>
      </c>
      <c r="I14" s="31">
        <f t="shared" si="0"/>
        <v>1315197</v>
      </c>
      <c r="J14" s="31">
        <f t="shared" si="0"/>
        <v>3065290</v>
      </c>
      <c r="K14" s="31">
        <f t="shared" si="0"/>
        <v>759475</v>
      </c>
      <c r="L14" s="31">
        <f t="shared" si="0"/>
        <v>1228857</v>
      </c>
      <c r="M14" s="31">
        <f t="shared" si="0"/>
        <v>1122677</v>
      </c>
      <c r="N14" s="31">
        <f t="shared" si="0"/>
        <v>3111009</v>
      </c>
      <c r="O14" s="31">
        <f t="shared" si="0"/>
        <v>1405594</v>
      </c>
      <c r="P14" s="31">
        <f t="shared" si="0"/>
        <v>848111</v>
      </c>
      <c r="Q14" s="31">
        <f t="shared" si="0"/>
        <v>513314</v>
      </c>
      <c r="R14" s="31">
        <f t="shared" si="0"/>
        <v>2767019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8943318</v>
      </c>
      <c r="X14" s="31">
        <f t="shared" si="0"/>
        <v>22259178</v>
      </c>
      <c r="Y14" s="31">
        <f t="shared" si="0"/>
        <v>-13315860</v>
      </c>
      <c r="Z14" s="32">
        <f>+IF(X14&lt;&gt;0,+(Y14/X14)*100,0)</f>
        <v>-59.821885606018334</v>
      </c>
      <c r="AA14" s="33">
        <f>SUM(AA6:AA13)</f>
        <v>29678895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-368415</v>
      </c>
      <c r="D18" s="18"/>
      <c r="E18" s="19">
        <v>5052400</v>
      </c>
      <c r="F18" s="20">
        <v>1070832</v>
      </c>
      <c r="G18" s="24">
        <v>-368415</v>
      </c>
      <c r="H18" s="24"/>
      <c r="I18" s="24"/>
      <c r="J18" s="20">
        <v>-368415</v>
      </c>
      <c r="K18" s="24">
        <v>417991</v>
      </c>
      <c r="L18" s="24">
        <v>45000</v>
      </c>
      <c r="M18" s="20">
        <v>244500</v>
      </c>
      <c r="N18" s="24">
        <v>707491</v>
      </c>
      <c r="O18" s="24"/>
      <c r="P18" s="24"/>
      <c r="Q18" s="20"/>
      <c r="R18" s="24"/>
      <c r="S18" s="24"/>
      <c r="T18" s="20"/>
      <c r="U18" s="24"/>
      <c r="V18" s="24"/>
      <c r="W18" s="24">
        <v>339076</v>
      </c>
      <c r="X18" s="20">
        <v>803124</v>
      </c>
      <c r="Y18" s="24">
        <v>-464048</v>
      </c>
      <c r="Z18" s="25">
        <v>-57.780367664271026</v>
      </c>
      <c r="AA18" s="26">
        <v>1070832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-368415</v>
      </c>
      <c r="D26" s="29">
        <f t="shared" ref="D26:Y26" si="1">SUM(D16:D25)</f>
        <v>0</v>
      </c>
      <c r="E26" s="35">
        <f t="shared" si="1"/>
        <v>5052400</v>
      </c>
      <c r="F26" s="36">
        <f t="shared" si="1"/>
        <v>1070832</v>
      </c>
      <c r="G26" s="36">
        <f t="shared" si="1"/>
        <v>-368415</v>
      </c>
      <c r="H26" s="36">
        <f t="shared" si="1"/>
        <v>0</v>
      </c>
      <c r="I26" s="36">
        <f t="shared" si="1"/>
        <v>0</v>
      </c>
      <c r="J26" s="36">
        <f t="shared" si="1"/>
        <v>-368415</v>
      </c>
      <c r="K26" s="36">
        <f t="shared" si="1"/>
        <v>417991</v>
      </c>
      <c r="L26" s="36">
        <f t="shared" si="1"/>
        <v>45000</v>
      </c>
      <c r="M26" s="36">
        <f t="shared" si="1"/>
        <v>244500</v>
      </c>
      <c r="N26" s="36">
        <f t="shared" si="1"/>
        <v>707491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339076</v>
      </c>
      <c r="X26" s="36">
        <f t="shared" si="1"/>
        <v>803124</v>
      </c>
      <c r="Y26" s="36">
        <f t="shared" si="1"/>
        <v>-464048</v>
      </c>
      <c r="Z26" s="37">
        <f>+IF(X26&lt;&gt;0,+(Y26/X26)*100,0)</f>
        <v>-57.780367664271026</v>
      </c>
      <c r="AA26" s="38">
        <f>SUM(AA16:AA25)</f>
        <v>1070832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1458293</v>
      </c>
      <c r="D27" s="29">
        <f>+D14+D26</f>
        <v>0</v>
      </c>
      <c r="E27" s="30">
        <f t="shared" si="2"/>
        <v>30271924</v>
      </c>
      <c r="F27" s="31">
        <f t="shared" si="2"/>
        <v>30749727</v>
      </c>
      <c r="G27" s="31">
        <f t="shared" si="2"/>
        <v>2819021</v>
      </c>
      <c r="H27" s="31">
        <f t="shared" si="2"/>
        <v>-1437343</v>
      </c>
      <c r="I27" s="31">
        <f t="shared" si="2"/>
        <v>1315197</v>
      </c>
      <c r="J27" s="31">
        <f t="shared" si="2"/>
        <v>2696875</v>
      </c>
      <c r="K27" s="31">
        <f t="shared" si="2"/>
        <v>1177466</v>
      </c>
      <c r="L27" s="31">
        <f t="shared" si="2"/>
        <v>1273857</v>
      </c>
      <c r="M27" s="31">
        <f t="shared" si="2"/>
        <v>1367177</v>
      </c>
      <c r="N27" s="31">
        <f t="shared" si="2"/>
        <v>3818500</v>
      </c>
      <c r="O27" s="31">
        <f t="shared" si="2"/>
        <v>1405594</v>
      </c>
      <c r="P27" s="31">
        <f t="shared" si="2"/>
        <v>848111</v>
      </c>
      <c r="Q27" s="31">
        <f t="shared" si="2"/>
        <v>513314</v>
      </c>
      <c r="R27" s="31">
        <f t="shared" si="2"/>
        <v>2767019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9282394</v>
      </c>
      <c r="X27" s="31">
        <f t="shared" si="2"/>
        <v>23062302</v>
      </c>
      <c r="Y27" s="31">
        <f t="shared" si="2"/>
        <v>-13779908</v>
      </c>
      <c r="Z27" s="32">
        <f>+IF(X27&lt;&gt;0,+(Y27/X27)*100,0)</f>
        <v>-59.750791573191606</v>
      </c>
      <c r="AA27" s="33">
        <f>+AA14+AA26</f>
        <v>30749727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5712383</v>
      </c>
      <c r="D33" s="18"/>
      <c r="E33" s="19">
        <v>18849309</v>
      </c>
      <c r="F33" s="20">
        <v>23766340</v>
      </c>
      <c r="G33" s="20">
        <v>5120444</v>
      </c>
      <c r="H33" s="20">
        <v>-3108178</v>
      </c>
      <c r="I33" s="20">
        <v>6000</v>
      </c>
      <c r="J33" s="20">
        <v>2018266</v>
      </c>
      <c r="K33" s="20">
        <v>41160</v>
      </c>
      <c r="L33" s="20">
        <v>-47160</v>
      </c>
      <c r="M33" s="20"/>
      <c r="N33" s="20">
        <v>-6000</v>
      </c>
      <c r="O33" s="20">
        <v>279416</v>
      </c>
      <c r="P33" s="20">
        <v>-279416</v>
      </c>
      <c r="Q33" s="20"/>
      <c r="R33" s="20"/>
      <c r="S33" s="20"/>
      <c r="T33" s="20"/>
      <c r="U33" s="20"/>
      <c r="V33" s="20"/>
      <c r="W33" s="20">
        <v>2012266</v>
      </c>
      <c r="X33" s="20">
        <v>17824734</v>
      </c>
      <c r="Y33" s="20">
        <v>-15812468</v>
      </c>
      <c r="Z33" s="21">
        <v>-88.710821715488152</v>
      </c>
      <c r="AA33" s="22">
        <v>23766340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5146659</v>
      </c>
      <c r="F35" s="20">
        <v>5146659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3859992</v>
      </c>
      <c r="Y35" s="20">
        <v>-3859992</v>
      </c>
      <c r="Z35" s="21">
        <v>-100</v>
      </c>
      <c r="AA35" s="22">
        <v>5146659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5712383</v>
      </c>
      <c r="D38" s="29">
        <f t="shared" ref="D38:Y38" si="3">SUM(D30:D37)</f>
        <v>0</v>
      </c>
      <c r="E38" s="30">
        <f t="shared" si="3"/>
        <v>23995968</v>
      </c>
      <c r="F38" s="31">
        <f t="shared" si="3"/>
        <v>28912999</v>
      </c>
      <c r="G38" s="31">
        <f t="shared" si="3"/>
        <v>5120444</v>
      </c>
      <c r="H38" s="31">
        <f t="shared" si="3"/>
        <v>-3108178</v>
      </c>
      <c r="I38" s="31">
        <f t="shared" si="3"/>
        <v>6000</v>
      </c>
      <c r="J38" s="31">
        <f t="shared" si="3"/>
        <v>2018266</v>
      </c>
      <c r="K38" s="31">
        <f t="shared" si="3"/>
        <v>41160</v>
      </c>
      <c r="L38" s="31">
        <f t="shared" si="3"/>
        <v>-47160</v>
      </c>
      <c r="M38" s="31">
        <f t="shared" si="3"/>
        <v>0</v>
      </c>
      <c r="N38" s="31">
        <f t="shared" si="3"/>
        <v>-6000</v>
      </c>
      <c r="O38" s="31">
        <f t="shared" si="3"/>
        <v>279416</v>
      </c>
      <c r="P38" s="31">
        <f t="shared" si="3"/>
        <v>-279416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2012266</v>
      </c>
      <c r="X38" s="31">
        <f t="shared" si="3"/>
        <v>21684726</v>
      </c>
      <c r="Y38" s="31">
        <f t="shared" si="3"/>
        <v>-19672460</v>
      </c>
      <c r="Z38" s="32">
        <f>+IF(X38&lt;&gt;0,+(Y38/X38)*100,0)</f>
        <v>-90.720353118596009</v>
      </c>
      <c r="AA38" s="33">
        <f>SUM(AA30:AA37)</f>
        <v>28912999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5712383</v>
      </c>
      <c r="D45" s="29">
        <f>+D38+D44</f>
        <v>0</v>
      </c>
      <c r="E45" s="30">
        <f t="shared" si="5"/>
        <v>23995968</v>
      </c>
      <c r="F45" s="31">
        <f t="shared" si="5"/>
        <v>28912999</v>
      </c>
      <c r="G45" s="31">
        <f t="shared" si="5"/>
        <v>5120444</v>
      </c>
      <c r="H45" s="31">
        <f t="shared" si="5"/>
        <v>-3108178</v>
      </c>
      <c r="I45" s="31">
        <f t="shared" si="5"/>
        <v>6000</v>
      </c>
      <c r="J45" s="31">
        <f t="shared" si="5"/>
        <v>2018266</v>
      </c>
      <c r="K45" s="31">
        <f t="shared" si="5"/>
        <v>41160</v>
      </c>
      <c r="L45" s="31">
        <f t="shared" si="5"/>
        <v>-47160</v>
      </c>
      <c r="M45" s="31">
        <f t="shared" si="5"/>
        <v>0</v>
      </c>
      <c r="N45" s="31">
        <f t="shared" si="5"/>
        <v>-6000</v>
      </c>
      <c r="O45" s="31">
        <f t="shared" si="5"/>
        <v>279416</v>
      </c>
      <c r="P45" s="31">
        <f t="shared" si="5"/>
        <v>-279416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2012266</v>
      </c>
      <c r="X45" s="31">
        <f t="shared" si="5"/>
        <v>21684726</v>
      </c>
      <c r="Y45" s="31">
        <f t="shared" si="5"/>
        <v>-19672460</v>
      </c>
      <c r="Z45" s="32">
        <f>+IF(X45&lt;&gt;0,+(Y45/X45)*100,0)</f>
        <v>-90.720353118596009</v>
      </c>
      <c r="AA45" s="33">
        <f>+AA38+AA44</f>
        <v>28912999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-4254090</v>
      </c>
      <c r="D46" s="42">
        <f t="shared" si="6"/>
        <v>0</v>
      </c>
      <c r="E46" s="43">
        <f t="shared" si="6"/>
        <v>6275956</v>
      </c>
      <c r="F46" s="44">
        <f t="shared" si="6"/>
        <v>1836728</v>
      </c>
      <c r="G46" s="44">
        <f t="shared" si="6"/>
        <v>-2301423</v>
      </c>
      <c r="H46" s="44">
        <f t="shared" si="6"/>
        <v>1670835</v>
      </c>
      <c r="I46" s="44">
        <f t="shared" si="6"/>
        <v>1309197</v>
      </c>
      <c r="J46" s="44">
        <f t="shared" si="6"/>
        <v>678609</v>
      </c>
      <c r="K46" s="44">
        <f t="shared" si="6"/>
        <v>1136306</v>
      </c>
      <c r="L46" s="44">
        <f t="shared" si="6"/>
        <v>1321017</v>
      </c>
      <c r="M46" s="44">
        <f t="shared" si="6"/>
        <v>1367177</v>
      </c>
      <c r="N46" s="44">
        <f t="shared" si="6"/>
        <v>3824500</v>
      </c>
      <c r="O46" s="44">
        <f t="shared" si="6"/>
        <v>1126178</v>
      </c>
      <c r="P46" s="44">
        <f t="shared" si="6"/>
        <v>1127527</v>
      </c>
      <c r="Q46" s="44">
        <f t="shared" si="6"/>
        <v>513314</v>
      </c>
      <c r="R46" s="44">
        <f t="shared" si="6"/>
        <v>2767019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7270128</v>
      </c>
      <c r="X46" s="44">
        <f t="shared" si="6"/>
        <v>1377576</v>
      </c>
      <c r="Y46" s="44">
        <f t="shared" si="6"/>
        <v>5892552</v>
      </c>
      <c r="Z46" s="45">
        <f>+IF(X46&lt;&gt;0,+(Y46/X46)*100,0)</f>
        <v>427.74787017195422</v>
      </c>
      <c r="AA46" s="46">
        <f>+AA27-AA45</f>
        <v>1836728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5862302</v>
      </c>
      <c r="D48" s="18"/>
      <c r="E48" s="19"/>
      <c r="F48" s="20"/>
      <c r="G48" s="20">
        <v>-10843601</v>
      </c>
      <c r="H48" s="20">
        <v>22248374</v>
      </c>
      <c r="I48" s="20">
        <v>-229132</v>
      </c>
      <c r="J48" s="20">
        <v>11175641</v>
      </c>
      <c r="K48" s="20">
        <v>-944997</v>
      </c>
      <c r="L48" s="20">
        <v>-2110068</v>
      </c>
      <c r="M48" s="20">
        <v>2533464</v>
      </c>
      <c r="N48" s="20">
        <v>-521601</v>
      </c>
      <c r="O48" s="20">
        <v>-912030</v>
      </c>
      <c r="P48" s="20">
        <v>-521352</v>
      </c>
      <c r="Q48" s="20">
        <v>2423372</v>
      </c>
      <c r="R48" s="20">
        <v>989990</v>
      </c>
      <c r="S48" s="20"/>
      <c r="T48" s="20"/>
      <c r="U48" s="20"/>
      <c r="V48" s="20"/>
      <c r="W48" s="20">
        <v>11644030</v>
      </c>
      <c r="X48" s="20"/>
      <c r="Y48" s="20">
        <v>11644030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5862302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-10843601</v>
      </c>
      <c r="H51" s="52">
        <f t="shared" si="7"/>
        <v>22248374</v>
      </c>
      <c r="I51" s="52">
        <f t="shared" si="7"/>
        <v>-229132</v>
      </c>
      <c r="J51" s="52">
        <f t="shared" si="7"/>
        <v>11175641</v>
      </c>
      <c r="K51" s="52">
        <f t="shared" si="7"/>
        <v>-944997</v>
      </c>
      <c r="L51" s="52">
        <f t="shared" si="7"/>
        <v>-2110068</v>
      </c>
      <c r="M51" s="52">
        <f t="shared" si="7"/>
        <v>2533464</v>
      </c>
      <c r="N51" s="52">
        <f t="shared" si="7"/>
        <v>-521601</v>
      </c>
      <c r="O51" s="52">
        <f t="shared" si="7"/>
        <v>-912030</v>
      </c>
      <c r="P51" s="52">
        <f t="shared" si="7"/>
        <v>-521352</v>
      </c>
      <c r="Q51" s="52">
        <f t="shared" si="7"/>
        <v>2423372</v>
      </c>
      <c r="R51" s="52">
        <f t="shared" si="7"/>
        <v>989990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11644030</v>
      </c>
      <c r="X51" s="52">
        <f t="shared" si="7"/>
        <v>0</v>
      </c>
      <c r="Y51" s="52">
        <f t="shared" si="7"/>
        <v>11644030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-189877</v>
      </c>
      <c r="D6" s="18"/>
      <c r="E6" s="19">
        <v>-1448386</v>
      </c>
      <c r="F6" s="20">
        <v>-1210258</v>
      </c>
      <c r="G6" s="20">
        <v>-375707</v>
      </c>
      <c r="H6" s="20">
        <v>-383756</v>
      </c>
      <c r="I6" s="20">
        <v>-330243</v>
      </c>
      <c r="J6" s="20">
        <v>-1089706</v>
      </c>
      <c r="K6" s="20">
        <v>-521441</v>
      </c>
      <c r="L6" s="20">
        <v>-244721</v>
      </c>
      <c r="M6" s="20">
        <v>-242799</v>
      </c>
      <c r="N6" s="20">
        <v>-1008961</v>
      </c>
      <c r="O6" s="20">
        <v>-606512</v>
      </c>
      <c r="P6" s="20">
        <v>-355328</v>
      </c>
      <c r="Q6" s="20">
        <v>-496479</v>
      </c>
      <c r="R6" s="20">
        <v>-1458319</v>
      </c>
      <c r="S6" s="20"/>
      <c r="T6" s="20"/>
      <c r="U6" s="20"/>
      <c r="V6" s="20"/>
      <c r="W6" s="20">
        <v>-3556986</v>
      </c>
      <c r="X6" s="20">
        <v>-907713</v>
      </c>
      <c r="Y6" s="20">
        <v>-2649273</v>
      </c>
      <c r="Z6" s="21">
        <v>291.86240584854465</v>
      </c>
      <c r="AA6" s="22">
        <v>-1210258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-69040724</v>
      </c>
      <c r="D8" s="18"/>
      <c r="E8" s="19">
        <v>967154</v>
      </c>
      <c r="F8" s="20">
        <v>1187268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890451</v>
      </c>
      <c r="Y8" s="20">
        <v>-890451</v>
      </c>
      <c r="Z8" s="21">
        <v>-100</v>
      </c>
      <c r="AA8" s="22">
        <v>1187268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334</v>
      </c>
      <c r="F12" s="20">
        <v>334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252</v>
      </c>
      <c r="Y12" s="24">
        <v>-252</v>
      </c>
      <c r="Z12" s="25">
        <v>-100</v>
      </c>
      <c r="AA12" s="26">
        <v>334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-69230601</v>
      </c>
      <c r="D14" s="29">
        <f>SUM(D6:D13)</f>
        <v>0</v>
      </c>
      <c r="E14" s="30">
        <f t="shared" si="0"/>
        <v>-480898</v>
      </c>
      <c r="F14" s="31">
        <f t="shared" si="0"/>
        <v>-22656</v>
      </c>
      <c r="G14" s="31">
        <f t="shared" si="0"/>
        <v>-375707</v>
      </c>
      <c r="H14" s="31">
        <f t="shared" si="0"/>
        <v>-383756</v>
      </c>
      <c r="I14" s="31">
        <f t="shared" si="0"/>
        <v>-330243</v>
      </c>
      <c r="J14" s="31">
        <f t="shared" si="0"/>
        <v>-1089706</v>
      </c>
      <c r="K14" s="31">
        <f t="shared" si="0"/>
        <v>-521441</v>
      </c>
      <c r="L14" s="31">
        <f t="shared" si="0"/>
        <v>-244721</v>
      </c>
      <c r="M14" s="31">
        <f t="shared" si="0"/>
        <v>-242799</v>
      </c>
      <c r="N14" s="31">
        <f t="shared" si="0"/>
        <v>-1008961</v>
      </c>
      <c r="O14" s="31">
        <f t="shared" si="0"/>
        <v>-606512</v>
      </c>
      <c r="P14" s="31">
        <f t="shared" si="0"/>
        <v>-355328</v>
      </c>
      <c r="Q14" s="31">
        <f t="shared" si="0"/>
        <v>-496479</v>
      </c>
      <c r="R14" s="31">
        <f t="shared" si="0"/>
        <v>-1458319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-3556986</v>
      </c>
      <c r="X14" s="31">
        <f t="shared" si="0"/>
        <v>-17010</v>
      </c>
      <c r="Y14" s="31">
        <f t="shared" si="0"/>
        <v>-3539976</v>
      </c>
      <c r="Z14" s="32">
        <f>+IF(X14&lt;&gt;0,+(Y14/X14)*100,0)</f>
        <v>20811.146384479718</v>
      </c>
      <c r="AA14" s="33">
        <f>SUM(AA6:AA13)</f>
        <v>-22656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-4071753</v>
      </c>
      <c r="F18" s="20">
        <v>-4071753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-3053817</v>
      </c>
      <c r="Y18" s="24">
        <v>3053817</v>
      </c>
      <c r="Z18" s="25">
        <v>-100</v>
      </c>
      <c r="AA18" s="26">
        <v>-4071753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-4071753</v>
      </c>
      <c r="F26" s="36">
        <f t="shared" si="1"/>
        <v>-4071753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-3053817</v>
      </c>
      <c r="Y26" s="36">
        <f t="shared" si="1"/>
        <v>3053817</v>
      </c>
      <c r="Z26" s="37">
        <f>+IF(X26&lt;&gt;0,+(Y26/X26)*100,0)</f>
        <v>-100</v>
      </c>
      <c r="AA26" s="38">
        <f>SUM(AA16:AA25)</f>
        <v>-4071753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-69230601</v>
      </c>
      <c r="D27" s="29">
        <f>+D14+D26</f>
        <v>0</v>
      </c>
      <c r="E27" s="30">
        <f t="shared" si="2"/>
        <v>-4552651</v>
      </c>
      <c r="F27" s="31">
        <f t="shared" si="2"/>
        <v>-4094409</v>
      </c>
      <c r="G27" s="31">
        <f t="shared" si="2"/>
        <v>-375707</v>
      </c>
      <c r="H27" s="31">
        <f t="shared" si="2"/>
        <v>-383756</v>
      </c>
      <c r="I27" s="31">
        <f t="shared" si="2"/>
        <v>-330243</v>
      </c>
      <c r="J27" s="31">
        <f t="shared" si="2"/>
        <v>-1089706</v>
      </c>
      <c r="K27" s="31">
        <f t="shared" si="2"/>
        <v>-521441</v>
      </c>
      <c r="L27" s="31">
        <f t="shared" si="2"/>
        <v>-244721</v>
      </c>
      <c r="M27" s="31">
        <f t="shared" si="2"/>
        <v>-242799</v>
      </c>
      <c r="N27" s="31">
        <f t="shared" si="2"/>
        <v>-1008961</v>
      </c>
      <c r="O27" s="31">
        <f t="shared" si="2"/>
        <v>-606512</v>
      </c>
      <c r="P27" s="31">
        <f t="shared" si="2"/>
        <v>-355328</v>
      </c>
      <c r="Q27" s="31">
        <f t="shared" si="2"/>
        <v>-496479</v>
      </c>
      <c r="R27" s="31">
        <f t="shared" si="2"/>
        <v>-1458319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-3556986</v>
      </c>
      <c r="X27" s="31">
        <f t="shared" si="2"/>
        <v>-3070827</v>
      </c>
      <c r="Y27" s="31">
        <f t="shared" si="2"/>
        <v>-486159</v>
      </c>
      <c r="Z27" s="32">
        <f>+IF(X27&lt;&gt;0,+(Y27/X27)*100,0)</f>
        <v>15.831533329620978</v>
      </c>
      <c r="AA27" s="33">
        <f>+AA14+AA26</f>
        <v>-4094409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567770</v>
      </c>
      <c r="F33" s="20">
        <v>536710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402534</v>
      </c>
      <c r="Y33" s="20">
        <v>-402534</v>
      </c>
      <c r="Z33" s="21">
        <v>-100</v>
      </c>
      <c r="AA33" s="22">
        <v>536710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1541972</v>
      </c>
      <c r="D35" s="18"/>
      <c r="E35" s="19"/>
      <c r="F35" s="20"/>
      <c r="G35" s="20">
        <v>820292</v>
      </c>
      <c r="H35" s="20">
        <v>-1091903</v>
      </c>
      <c r="I35" s="20"/>
      <c r="J35" s="20">
        <v>-271611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-271611</v>
      </c>
      <c r="X35" s="20"/>
      <c r="Y35" s="20">
        <v>-271611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409177</v>
      </c>
      <c r="F36" s="20">
        <v>440237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330183</v>
      </c>
      <c r="Y36" s="20">
        <v>-330183</v>
      </c>
      <c r="Z36" s="21">
        <v>-100</v>
      </c>
      <c r="AA36" s="22">
        <v>440237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1541972</v>
      </c>
      <c r="D38" s="29">
        <f t="shared" ref="D38:Y38" si="3">SUM(D30:D37)</f>
        <v>0</v>
      </c>
      <c r="E38" s="30">
        <f t="shared" si="3"/>
        <v>976947</v>
      </c>
      <c r="F38" s="31">
        <f t="shared" si="3"/>
        <v>976947</v>
      </c>
      <c r="G38" s="31">
        <f t="shared" si="3"/>
        <v>820292</v>
      </c>
      <c r="H38" s="31">
        <f t="shared" si="3"/>
        <v>-1091903</v>
      </c>
      <c r="I38" s="31">
        <f t="shared" si="3"/>
        <v>0</v>
      </c>
      <c r="J38" s="31">
        <f t="shared" si="3"/>
        <v>-271611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-271611</v>
      </c>
      <c r="X38" s="31">
        <f t="shared" si="3"/>
        <v>732717</v>
      </c>
      <c r="Y38" s="31">
        <f t="shared" si="3"/>
        <v>-1004328</v>
      </c>
      <c r="Z38" s="32">
        <f>+IF(X38&lt;&gt;0,+(Y38/X38)*100,0)</f>
        <v>-137.06901846142506</v>
      </c>
      <c r="AA38" s="33">
        <f>SUM(AA30:AA37)</f>
        <v>976947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17331611</v>
      </c>
      <c r="D41" s="18"/>
      <c r="E41" s="19">
        <v>17660292</v>
      </c>
      <c r="F41" s="20">
        <v>17331611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12998709</v>
      </c>
      <c r="Y41" s="20">
        <v>-12998709</v>
      </c>
      <c r="Z41" s="21">
        <v>-100</v>
      </c>
      <c r="AA41" s="22">
        <v>17331611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17331611</v>
      </c>
      <c r="D44" s="29">
        <f t="shared" ref="D44:Y44" si="4">SUM(D40:D43)</f>
        <v>0</v>
      </c>
      <c r="E44" s="35">
        <f t="shared" si="4"/>
        <v>17660292</v>
      </c>
      <c r="F44" s="36">
        <f t="shared" si="4"/>
        <v>17331611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12998709</v>
      </c>
      <c r="Y44" s="36">
        <f t="shared" si="4"/>
        <v>-12998709</v>
      </c>
      <c r="Z44" s="37">
        <f>+IF(X44&lt;&gt;0,+(Y44/X44)*100,0)</f>
        <v>-100</v>
      </c>
      <c r="AA44" s="38">
        <f>SUM(AA40:AA43)</f>
        <v>17331611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18873583</v>
      </c>
      <c r="D45" s="29">
        <f>+D38+D44</f>
        <v>0</v>
      </c>
      <c r="E45" s="30">
        <f t="shared" si="5"/>
        <v>18637239</v>
      </c>
      <c r="F45" s="31">
        <f t="shared" si="5"/>
        <v>18308558</v>
      </c>
      <c r="G45" s="31">
        <f t="shared" si="5"/>
        <v>820292</v>
      </c>
      <c r="H45" s="31">
        <f t="shared" si="5"/>
        <v>-1091903</v>
      </c>
      <c r="I45" s="31">
        <f t="shared" si="5"/>
        <v>0</v>
      </c>
      <c r="J45" s="31">
        <f t="shared" si="5"/>
        <v>-271611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-271611</v>
      </c>
      <c r="X45" s="31">
        <f t="shared" si="5"/>
        <v>13731426</v>
      </c>
      <c r="Y45" s="31">
        <f t="shared" si="5"/>
        <v>-14003037</v>
      </c>
      <c r="Z45" s="32">
        <f>+IF(X45&lt;&gt;0,+(Y45/X45)*100,0)</f>
        <v>-101.97802471498589</v>
      </c>
      <c r="AA45" s="33">
        <f>+AA38+AA44</f>
        <v>18308558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-88104184</v>
      </c>
      <c r="D46" s="42">
        <f t="shared" si="6"/>
        <v>0</v>
      </c>
      <c r="E46" s="43">
        <f t="shared" si="6"/>
        <v>-23189890</v>
      </c>
      <c r="F46" s="44">
        <f t="shared" si="6"/>
        <v>-22402967</v>
      </c>
      <c r="G46" s="44">
        <f t="shared" si="6"/>
        <v>-1195999</v>
      </c>
      <c r="H46" s="44">
        <f t="shared" si="6"/>
        <v>708147</v>
      </c>
      <c r="I46" s="44">
        <f t="shared" si="6"/>
        <v>-330243</v>
      </c>
      <c r="J46" s="44">
        <f t="shared" si="6"/>
        <v>-818095</v>
      </c>
      <c r="K46" s="44">
        <f t="shared" si="6"/>
        <v>-521441</v>
      </c>
      <c r="L46" s="44">
        <f t="shared" si="6"/>
        <v>-244721</v>
      </c>
      <c r="M46" s="44">
        <f t="shared" si="6"/>
        <v>-242799</v>
      </c>
      <c r="N46" s="44">
        <f t="shared" si="6"/>
        <v>-1008961</v>
      </c>
      <c r="O46" s="44">
        <f t="shared" si="6"/>
        <v>-606512</v>
      </c>
      <c r="P46" s="44">
        <f t="shared" si="6"/>
        <v>-355328</v>
      </c>
      <c r="Q46" s="44">
        <f t="shared" si="6"/>
        <v>-496479</v>
      </c>
      <c r="R46" s="44">
        <f t="shared" si="6"/>
        <v>-1458319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-3285375</v>
      </c>
      <c r="X46" s="44">
        <f t="shared" si="6"/>
        <v>-16802253</v>
      </c>
      <c r="Y46" s="44">
        <f t="shared" si="6"/>
        <v>13516878</v>
      </c>
      <c r="Z46" s="45">
        <f>+IF(X46&lt;&gt;0,+(Y46/X46)*100,0)</f>
        <v>-80.44681864985607</v>
      </c>
      <c r="AA46" s="46">
        <f>+AA27-AA45</f>
        <v>-22402967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-17660292</v>
      </c>
      <c r="F48" s="20">
        <v>-17331611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-12998709</v>
      </c>
      <c r="Y48" s="20">
        <v>12998709</v>
      </c>
      <c r="Z48" s="47">
        <v>-100</v>
      </c>
      <c r="AA48" s="22">
        <v>-17331611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-17660292</v>
      </c>
      <c r="F51" s="52">
        <f t="shared" si="7"/>
        <v>-17331611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-12998709</v>
      </c>
      <c r="Y51" s="52">
        <f t="shared" si="7"/>
        <v>12998709</v>
      </c>
      <c r="Z51" s="53">
        <f>+IF(X51&lt;&gt;0,+(Y51/X51)*100,0)</f>
        <v>-100</v>
      </c>
      <c r="AA51" s="54">
        <f>SUM(AA48:AA50)</f>
        <v>-17331611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5610</v>
      </c>
      <c r="D6" s="18"/>
      <c r="E6" s="19"/>
      <c r="F6" s="20"/>
      <c r="G6" s="20">
        <v>-5610</v>
      </c>
      <c r="H6" s="20">
        <v>700</v>
      </c>
      <c r="I6" s="20">
        <v>5610</v>
      </c>
      <c r="J6" s="20">
        <v>700</v>
      </c>
      <c r="K6" s="20"/>
      <c r="L6" s="20"/>
      <c r="M6" s="20"/>
      <c r="N6" s="20"/>
      <c r="O6" s="20">
        <v>5980</v>
      </c>
      <c r="P6" s="20"/>
      <c r="Q6" s="20"/>
      <c r="R6" s="20">
        <v>5980</v>
      </c>
      <c r="S6" s="20"/>
      <c r="T6" s="20"/>
      <c r="U6" s="20"/>
      <c r="V6" s="20"/>
      <c r="W6" s="20">
        <v>6680</v>
      </c>
      <c r="X6" s="20"/>
      <c r="Y6" s="20">
        <v>6680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-5610</v>
      </c>
      <c r="D8" s="18"/>
      <c r="E8" s="19"/>
      <c r="F8" s="20"/>
      <c r="G8" s="20">
        <v>5610</v>
      </c>
      <c r="H8" s="20">
        <v>-700</v>
      </c>
      <c r="I8" s="20">
        <v>-5610</v>
      </c>
      <c r="J8" s="20">
        <v>-700</v>
      </c>
      <c r="K8" s="20"/>
      <c r="L8" s="20"/>
      <c r="M8" s="20"/>
      <c r="N8" s="20"/>
      <c r="O8" s="20">
        <v>-5980</v>
      </c>
      <c r="P8" s="20"/>
      <c r="Q8" s="20"/>
      <c r="R8" s="20">
        <v>-5980</v>
      </c>
      <c r="S8" s="20"/>
      <c r="T8" s="20"/>
      <c r="U8" s="20"/>
      <c r="V8" s="20"/>
      <c r="W8" s="20">
        <v>-6680</v>
      </c>
      <c r="X8" s="20"/>
      <c r="Y8" s="20">
        <v>-6680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395355</v>
      </c>
      <c r="D18" s="18"/>
      <c r="E18" s="19">
        <v>-272508</v>
      </c>
      <c r="F18" s="20">
        <v>-272508</v>
      </c>
      <c r="G18" s="24"/>
      <c r="H18" s="24"/>
      <c r="I18" s="24">
        <v>395355</v>
      </c>
      <c r="J18" s="20">
        <v>395355</v>
      </c>
      <c r="K18" s="24"/>
      <c r="L18" s="24"/>
      <c r="M18" s="20">
        <v>-43333</v>
      </c>
      <c r="N18" s="24">
        <v>-43333</v>
      </c>
      <c r="O18" s="24"/>
      <c r="P18" s="24"/>
      <c r="Q18" s="20"/>
      <c r="R18" s="24"/>
      <c r="S18" s="24"/>
      <c r="T18" s="20"/>
      <c r="U18" s="24"/>
      <c r="V18" s="24"/>
      <c r="W18" s="24">
        <v>352022</v>
      </c>
      <c r="X18" s="20">
        <v>-204381</v>
      </c>
      <c r="Y18" s="24">
        <v>556403</v>
      </c>
      <c r="Z18" s="25">
        <v>-272.23812389605683</v>
      </c>
      <c r="AA18" s="26">
        <v>-272508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395355</v>
      </c>
      <c r="D26" s="29">
        <f t="shared" ref="D26:Y26" si="1">SUM(D16:D25)</f>
        <v>0</v>
      </c>
      <c r="E26" s="35">
        <f t="shared" si="1"/>
        <v>-272508</v>
      </c>
      <c r="F26" s="36">
        <f t="shared" si="1"/>
        <v>-272508</v>
      </c>
      <c r="G26" s="36">
        <f t="shared" si="1"/>
        <v>0</v>
      </c>
      <c r="H26" s="36">
        <f t="shared" si="1"/>
        <v>0</v>
      </c>
      <c r="I26" s="36">
        <f t="shared" si="1"/>
        <v>395355</v>
      </c>
      <c r="J26" s="36">
        <f t="shared" si="1"/>
        <v>395355</v>
      </c>
      <c r="K26" s="36">
        <f t="shared" si="1"/>
        <v>0</v>
      </c>
      <c r="L26" s="36">
        <f t="shared" si="1"/>
        <v>0</v>
      </c>
      <c r="M26" s="36">
        <f t="shared" si="1"/>
        <v>-43333</v>
      </c>
      <c r="N26" s="36">
        <f t="shared" si="1"/>
        <v>-43333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352022</v>
      </c>
      <c r="X26" s="36">
        <f t="shared" si="1"/>
        <v>-204381</v>
      </c>
      <c r="Y26" s="36">
        <f t="shared" si="1"/>
        <v>556403</v>
      </c>
      <c r="Z26" s="37">
        <f>+IF(X26&lt;&gt;0,+(Y26/X26)*100,0)</f>
        <v>-272.23812389605683</v>
      </c>
      <c r="AA26" s="38">
        <f>SUM(AA16:AA25)</f>
        <v>-272508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395355</v>
      </c>
      <c r="D27" s="29">
        <f>+D14+D26</f>
        <v>0</v>
      </c>
      <c r="E27" s="30">
        <f t="shared" si="2"/>
        <v>-272508</v>
      </c>
      <c r="F27" s="31">
        <f t="shared" si="2"/>
        <v>-272508</v>
      </c>
      <c r="G27" s="31">
        <f t="shared" si="2"/>
        <v>0</v>
      </c>
      <c r="H27" s="31">
        <f t="shared" si="2"/>
        <v>0</v>
      </c>
      <c r="I27" s="31">
        <f t="shared" si="2"/>
        <v>395355</v>
      </c>
      <c r="J27" s="31">
        <f t="shared" si="2"/>
        <v>395355</v>
      </c>
      <c r="K27" s="31">
        <f t="shared" si="2"/>
        <v>0</v>
      </c>
      <c r="L27" s="31">
        <f t="shared" si="2"/>
        <v>0</v>
      </c>
      <c r="M27" s="31">
        <f t="shared" si="2"/>
        <v>-43333</v>
      </c>
      <c r="N27" s="31">
        <f t="shared" si="2"/>
        <v>-43333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352022</v>
      </c>
      <c r="X27" s="31">
        <f t="shared" si="2"/>
        <v>-204381</v>
      </c>
      <c r="Y27" s="31">
        <f t="shared" si="2"/>
        <v>556403</v>
      </c>
      <c r="Z27" s="32">
        <f>+IF(X27&lt;&gt;0,+(Y27/X27)*100,0)</f>
        <v>-272.23812389605683</v>
      </c>
      <c r="AA27" s="33">
        <f>+AA14+AA26</f>
        <v>-272508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395355</v>
      </c>
      <c r="D46" s="42">
        <f t="shared" si="6"/>
        <v>0</v>
      </c>
      <c r="E46" s="43">
        <f t="shared" si="6"/>
        <v>-272508</v>
      </c>
      <c r="F46" s="44">
        <f t="shared" si="6"/>
        <v>-272508</v>
      </c>
      <c r="G46" s="44">
        <f t="shared" si="6"/>
        <v>0</v>
      </c>
      <c r="H46" s="44">
        <f t="shared" si="6"/>
        <v>0</v>
      </c>
      <c r="I46" s="44">
        <f t="shared" si="6"/>
        <v>395355</v>
      </c>
      <c r="J46" s="44">
        <f t="shared" si="6"/>
        <v>395355</v>
      </c>
      <c r="K46" s="44">
        <f t="shared" si="6"/>
        <v>0</v>
      </c>
      <c r="L46" s="44">
        <f t="shared" si="6"/>
        <v>0</v>
      </c>
      <c r="M46" s="44">
        <f t="shared" si="6"/>
        <v>-43333</v>
      </c>
      <c r="N46" s="44">
        <f t="shared" si="6"/>
        <v>-43333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352022</v>
      </c>
      <c r="X46" s="44">
        <f t="shared" si="6"/>
        <v>-204381</v>
      </c>
      <c r="Y46" s="44">
        <f t="shared" si="6"/>
        <v>556403</v>
      </c>
      <c r="Z46" s="45">
        <f>+IF(X46&lt;&gt;0,+(Y46/X46)*100,0)</f>
        <v>-272.23812389605683</v>
      </c>
      <c r="AA46" s="46">
        <f>+AA27-AA45</f>
        <v>-272508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299338</v>
      </c>
      <c r="H6" s="20">
        <v>727093</v>
      </c>
      <c r="I6" s="20">
        <v>867511</v>
      </c>
      <c r="J6" s="20">
        <v>1893942</v>
      </c>
      <c r="K6" s="20">
        <v>983757</v>
      </c>
      <c r="L6" s="20">
        <v>983757</v>
      </c>
      <c r="M6" s="20">
        <v>773757</v>
      </c>
      <c r="N6" s="20">
        <v>2741271</v>
      </c>
      <c r="O6" s="20">
        <v>1139416</v>
      </c>
      <c r="P6" s="20">
        <v>773757</v>
      </c>
      <c r="Q6" s="20"/>
      <c r="R6" s="20">
        <v>1913173</v>
      </c>
      <c r="S6" s="20"/>
      <c r="T6" s="20"/>
      <c r="U6" s="20"/>
      <c r="V6" s="20"/>
      <c r="W6" s="20">
        <v>6548386</v>
      </c>
      <c r="X6" s="20"/>
      <c r="Y6" s="20">
        <v>6548386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6448722</v>
      </c>
      <c r="H8" s="20">
        <v>5097398</v>
      </c>
      <c r="I8" s="20">
        <v>4839807</v>
      </c>
      <c r="J8" s="20">
        <v>16385927</v>
      </c>
      <c r="K8" s="20">
        <v>3824910</v>
      </c>
      <c r="L8" s="20">
        <v>3824910</v>
      </c>
      <c r="M8" s="20">
        <v>7518738</v>
      </c>
      <c r="N8" s="20">
        <v>15168558</v>
      </c>
      <c r="O8" s="20">
        <v>7133421</v>
      </c>
      <c r="P8" s="20">
        <v>7518738</v>
      </c>
      <c r="Q8" s="20"/>
      <c r="R8" s="20">
        <v>14652159</v>
      </c>
      <c r="S8" s="20"/>
      <c r="T8" s="20"/>
      <c r="U8" s="20"/>
      <c r="V8" s="20"/>
      <c r="W8" s="20">
        <v>46206644</v>
      </c>
      <c r="X8" s="20"/>
      <c r="Y8" s="20">
        <v>46206644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>
        <v>-111695</v>
      </c>
      <c r="H11" s="20">
        <v>-1591</v>
      </c>
      <c r="I11" s="20">
        <v>-636</v>
      </c>
      <c r="J11" s="20">
        <v>-113922</v>
      </c>
      <c r="K11" s="20"/>
      <c r="L11" s="20"/>
      <c r="M11" s="20">
        <v>-1273</v>
      </c>
      <c r="N11" s="20">
        <v>-1273</v>
      </c>
      <c r="O11" s="20">
        <v>-893</v>
      </c>
      <c r="P11" s="20">
        <v>-1273</v>
      </c>
      <c r="Q11" s="20"/>
      <c r="R11" s="20">
        <v>-2166</v>
      </c>
      <c r="S11" s="20"/>
      <c r="T11" s="20"/>
      <c r="U11" s="20"/>
      <c r="V11" s="20"/>
      <c r="W11" s="20">
        <v>-117361</v>
      </c>
      <c r="X11" s="20"/>
      <c r="Y11" s="20">
        <v>-117361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6636365</v>
      </c>
      <c r="H14" s="31">
        <f t="shared" si="0"/>
        <v>5822900</v>
      </c>
      <c r="I14" s="31">
        <f t="shared" si="0"/>
        <v>5706682</v>
      </c>
      <c r="J14" s="31">
        <f t="shared" si="0"/>
        <v>18165947</v>
      </c>
      <c r="K14" s="31">
        <f t="shared" si="0"/>
        <v>4808667</v>
      </c>
      <c r="L14" s="31">
        <f t="shared" si="0"/>
        <v>4808667</v>
      </c>
      <c r="M14" s="31">
        <f t="shared" si="0"/>
        <v>8291222</v>
      </c>
      <c r="N14" s="31">
        <f t="shared" si="0"/>
        <v>17908556</v>
      </c>
      <c r="O14" s="31">
        <f t="shared" si="0"/>
        <v>8271944</v>
      </c>
      <c r="P14" s="31">
        <f t="shared" si="0"/>
        <v>8291222</v>
      </c>
      <c r="Q14" s="31">
        <f t="shared" si="0"/>
        <v>0</v>
      </c>
      <c r="R14" s="31">
        <f t="shared" si="0"/>
        <v>16563166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52637669</v>
      </c>
      <c r="X14" s="31">
        <f t="shared" si="0"/>
        <v>0</v>
      </c>
      <c r="Y14" s="31">
        <f t="shared" si="0"/>
        <v>52637669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3465000</v>
      </c>
      <c r="G18" s="24">
        <v>-337150</v>
      </c>
      <c r="H18" s="24">
        <v>-337145</v>
      </c>
      <c r="I18" s="24">
        <v>-326289</v>
      </c>
      <c r="J18" s="20">
        <v>-1000584</v>
      </c>
      <c r="K18" s="24">
        <v>-156494</v>
      </c>
      <c r="L18" s="24">
        <v>-156494</v>
      </c>
      <c r="M18" s="20">
        <v>-512707</v>
      </c>
      <c r="N18" s="24">
        <v>-825695</v>
      </c>
      <c r="O18" s="24">
        <v>-338514</v>
      </c>
      <c r="P18" s="24">
        <v>-512707</v>
      </c>
      <c r="Q18" s="20"/>
      <c r="R18" s="24">
        <v>-851221</v>
      </c>
      <c r="S18" s="24"/>
      <c r="T18" s="20"/>
      <c r="U18" s="24"/>
      <c r="V18" s="24"/>
      <c r="W18" s="24">
        <v>-2677500</v>
      </c>
      <c r="X18" s="20">
        <v>2598750</v>
      </c>
      <c r="Y18" s="24">
        <v>-5276250</v>
      </c>
      <c r="Z18" s="25">
        <v>-203.03030303030303</v>
      </c>
      <c r="AA18" s="26">
        <v>3465000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>
        <v>-2050</v>
      </c>
      <c r="H22" s="20">
        <v>-2050</v>
      </c>
      <c r="I22" s="20">
        <v>-1984</v>
      </c>
      <c r="J22" s="20">
        <v>-6084</v>
      </c>
      <c r="K22" s="20">
        <v>-2050</v>
      </c>
      <c r="L22" s="20">
        <v>-2050</v>
      </c>
      <c r="M22" s="20">
        <v>-1984</v>
      </c>
      <c r="N22" s="20">
        <v>-6084</v>
      </c>
      <c r="O22" s="20">
        <v>-2050</v>
      </c>
      <c r="P22" s="20">
        <v>-1984</v>
      </c>
      <c r="Q22" s="20"/>
      <c r="R22" s="20">
        <v>-4034</v>
      </c>
      <c r="S22" s="20"/>
      <c r="T22" s="20"/>
      <c r="U22" s="20"/>
      <c r="V22" s="20"/>
      <c r="W22" s="20">
        <v>-16202</v>
      </c>
      <c r="X22" s="20"/>
      <c r="Y22" s="20">
        <v>-16202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3465000</v>
      </c>
      <c r="G26" s="36">
        <f t="shared" si="1"/>
        <v>-339200</v>
      </c>
      <c r="H26" s="36">
        <f t="shared" si="1"/>
        <v>-339195</v>
      </c>
      <c r="I26" s="36">
        <f t="shared" si="1"/>
        <v>-328273</v>
      </c>
      <c r="J26" s="36">
        <f t="shared" si="1"/>
        <v>-1006668</v>
      </c>
      <c r="K26" s="36">
        <f t="shared" si="1"/>
        <v>-158544</v>
      </c>
      <c r="L26" s="36">
        <f t="shared" si="1"/>
        <v>-158544</v>
      </c>
      <c r="M26" s="36">
        <f t="shared" si="1"/>
        <v>-514691</v>
      </c>
      <c r="N26" s="36">
        <f t="shared" si="1"/>
        <v>-831779</v>
      </c>
      <c r="O26" s="36">
        <f t="shared" si="1"/>
        <v>-340564</v>
      </c>
      <c r="P26" s="36">
        <f t="shared" si="1"/>
        <v>-514691</v>
      </c>
      <c r="Q26" s="36">
        <f t="shared" si="1"/>
        <v>0</v>
      </c>
      <c r="R26" s="36">
        <f t="shared" si="1"/>
        <v>-855255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-2693702</v>
      </c>
      <c r="X26" s="36">
        <f t="shared" si="1"/>
        <v>2598750</v>
      </c>
      <c r="Y26" s="36">
        <f t="shared" si="1"/>
        <v>-5292452</v>
      </c>
      <c r="Z26" s="37">
        <f>+IF(X26&lt;&gt;0,+(Y26/X26)*100,0)</f>
        <v>-203.65375661375663</v>
      </c>
      <c r="AA26" s="38">
        <f>SUM(AA16:AA25)</f>
        <v>3465000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3465000</v>
      </c>
      <c r="G27" s="31">
        <f t="shared" si="2"/>
        <v>6297165</v>
      </c>
      <c r="H27" s="31">
        <f t="shared" si="2"/>
        <v>5483705</v>
      </c>
      <c r="I27" s="31">
        <f t="shared" si="2"/>
        <v>5378409</v>
      </c>
      <c r="J27" s="31">
        <f t="shared" si="2"/>
        <v>17159279</v>
      </c>
      <c r="K27" s="31">
        <f t="shared" si="2"/>
        <v>4650123</v>
      </c>
      <c r="L27" s="31">
        <f t="shared" si="2"/>
        <v>4650123</v>
      </c>
      <c r="M27" s="31">
        <f t="shared" si="2"/>
        <v>7776531</v>
      </c>
      <c r="N27" s="31">
        <f t="shared" si="2"/>
        <v>17076777</v>
      </c>
      <c r="O27" s="31">
        <f t="shared" si="2"/>
        <v>7931380</v>
      </c>
      <c r="P27" s="31">
        <f t="shared" si="2"/>
        <v>7776531</v>
      </c>
      <c r="Q27" s="31">
        <f t="shared" si="2"/>
        <v>0</v>
      </c>
      <c r="R27" s="31">
        <f t="shared" si="2"/>
        <v>15707911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49943967</v>
      </c>
      <c r="X27" s="31">
        <f t="shared" si="2"/>
        <v>2598750</v>
      </c>
      <c r="Y27" s="31">
        <f t="shared" si="2"/>
        <v>47345217</v>
      </c>
      <c r="Z27" s="32">
        <f>+IF(X27&lt;&gt;0,+(Y27/X27)*100,0)</f>
        <v>1821.845772005772</v>
      </c>
      <c r="AA27" s="33">
        <f>+AA14+AA26</f>
        <v>3465000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-347998</v>
      </c>
      <c r="H33" s="20">
        <v>1818952</v>
      </c>
      <c r="I33" s="20">
        <v>3714776</v>
      </c>
      <c r="J33" s="20">
        <v>5185730</v>
      </c>
      <c r="K33" s="20">
        <v>1850131</v>
      </c>
      <c r="L33" s="20">
        <v>1850131</v>
      </c>
      <c r="M33" s="20">
        <v>3717217</v>
      </c>
      <c r="N33" s="20">
        <v>7417479</v>
      </c>
      <c r="O33" s="20">
        <v>1363879</v>
      </c>
      <c r="P33" s="20">
        <v>3717217</v>
      </c>
      <c r="Q33" s="20"/>
      <c r="R33" s="20">
        <v>5081096</v>
      </c>
      <c r="S33" s="20"/>
      <c r="T33" s="20"/>
      <c r="U33" s="20"/>
      <c r="V33" s="20"/>
      <c r="W33" s="20">
        <v>17684305</v>
      </c>
      <c r="X33" s="20"/>
      <c r="Y33" s="20">
        <v>17684305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1523738</v>
      </c>
      <c r="H36" s="20">
        <v>-1027889</v>
      </c>
      <c r="I36" s="20">
        <v>39887</v>
      </c>
      <c r="J36" s="20">
        <v>535736</v>
      </c>
      <c r="K36" s="20">
        <v>-57578</v>
      </c>
      <c r="L36" s="20">
        <v>-57578</v>
      </c>
      <c r="M36" s="20">
        <v>82162</v>
      </c>
      <c r="N36" s="20">
        <v>-32994</v>
      </c>
      <c r="O36" s="20">
        <v>-12775</v>
      </c>
      <c r="P36" s="20">
        <v>82162</v>
      </c>
      <c r="Q36" s="20"/>
      <c r="R36" s="20">
        <v>69387</v>
      </c>
      <c r="S36" s="20"/>
      <c r="T36" s="20"/>
      <c r="U36" s="20"/>
      <c r="V36" s="20"/>
      <c r="W36" s="20">
        <v>572129</v>
      </c>
      <c r="X36" s="20"/>
      <c r="Y36" s="20">
        <v>572129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1175740</v>
      </c>
      <c r="H38" s="31">
        <f t="shared" si="3"/>
        <v>791063</v>
      </c>
      <c r="I38" s="31">
        <f t="shared" si="3"/>
        <v>3754663</v>
      </c>
      <c r="J38" s="31">
        <f t="shared" si="3"/>
        <v>5721466</v>
      </c>
      <c r="K38" s="31">
        <f t="shared" si="3"/>
        <v>1792553</v>
      </c>
      <c r="L38" s="31">
        <f t="shared" si="3"/>
        <v>1792553</v>
      </c>
      <c r="M38" s="31">
        <f t="shared" si="3"/>
        <v>3799379</v>
      </c>
      <c r="N38" s="31">
        <f t="shared" si="3"/>
        <v>7384485</v>
      </c>
      <c r="O38" s="31">
        <f t="shared" si="3"/>
        <v>1351104</v>
      </c>
      <c r="P38" s="31">
        <f t="shared" si="3"/>
        <v>3799379</v>
      </c>
      <c r="Q38" s="31">
        <f t="shared" si="3"/>
        <v>0</v>
      </c>
      <c r="R38" s="31">
        <f t="shared" si="3"/>
        <v>5150483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18256434</v>
      </c>
      <c r="X38" s="31">
        <f t="shared" si="3"/>
        <v>0</v>
      </c>
      <c r="Y38" s="31">
        <f t="shared" si="3"/>
        <v>18256434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1175740</v>
      </c>
      <c r="H45" s="31">
        <f t="shared" si="5"/>
        <v>791063</v>
      </c>
      <c r="I45" s="31">
        <f t="shared" si="5"/>
        <v>3754663</v>
      </c>
      <c r="J45" s="31">
        <f t="shared" si="5"/>
        <v>5721466</v>
      </c>
      <c r="K45" s="31">
        <f t="shared" si="5"/>
        <v>1792553</v>
      </c>
      <c r="L45" s="31">
        <f t="shared" si="5"/>
        <v>1792553</v>
      </c>
      <c r="M45" s="31">
        <f t="shared" si="5"/>
        <v>3799379</v>
      </c>
      <c r="N45" s="31">
        <f t="shared" si="5"/>
        <v>7384485</v>
      </c>
      <c r="O45" s="31">
        <f t="shared" si="5"/>
        <v>1351104</v>
      </c>
      <c r="P45" s="31">
        <f t="shared" si="5"/>
        <v>3799379</v>
      </c>
      <c r="Q45" s="31">
        <f t="shared" si="5"/>
        <v>0</v>
      </c>
      <c r="R45" s="31">
        <f t="shared" si="5"/>
        <v>5150483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18256434</v>
      </c>
      <c r="X45" s="31">
        <f t="shared" si="5"/>
        <v>0</v>
      </c>
      <c r="Y45" s="31">
        <f t="shared" si="5"/>
        <v>18256434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3465000</v>
      </c>
      <c r="G46" s="44">
        <f t="shared" si="6"/>
        <v>5121425</v>
      </c>
      <c r="H46" s="44">
        <f t="shared" si="6"/>
        <v>4692642</v>
      </c>
      <c r="I46" s="44">
        <f t="shared" si="6"/>
        <v>1623746</v>
      </c>
      <c r="J46" s="44">
        <f t="shared" si="6"/>
        <v>11437813</v>
      </c>
      <c r="K46" s="44">
        <f t="shared" si="6"/>
        <v>2857570</v>
      </c>
      <c r="L46" s="44">
        <f t="shared" si="6"/>
        <v>2857570</v>
      </c>
      <c r="M46" s="44">
        <f t="shared" si="6"/>
        <v>3977152</v>
      </c>
      <c r="N46" s="44">
        <f t="shared" si="6"/>
        <v>9692292</v>
      </c>
      <c r="O46" s="44">
        <f t="shared" si="6"/>
        <v>6580276</v>
      </c>
      <c r="P46" s="44">
        <f t="shared" si="6"/>
        <v>3977152</v>
      </c>
      <c r="Q46" s="44">
        <f t="shared" si="6"/>
        <v>0</v>
      </c>
      <c r="R46" s="44">
        <f t="shared" si="6"/>
        <v>10557428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31687533</v>
      </c>
      <c r="X46" s="44">
        <f t="shared" si="6"/>
        <v>2598750</v>
      </c>
      <c r="Y46" s="44">
        <f t="shared" si="6"/>
        <v>29088783</v>
      </c>
      <c r="Z46" s="45">
        <f>+IF(X46&lt;&gt;0,+(Y46/X46)*100,0)</f>
        <v>1119.3374891774893</v>
      </c>
      <c r="AA46" s="46">
        <f>+AA27-AA45</f>
        <v>3465000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>
        <v>66133</v>
      </c>
      <c r="P48" s="20"/>
      <c r="Q48" s="20"/>
      <c r="R48" s="20">
        <v>66133</v>
      </c>
      <c r="S48" s="20"/>
      <c r="T48" s="20"/>
      <c r="U48" s="20"/>
      <c r="V48" s="20"/>
      <c r="W48" s="20">
        <v>66133</v>
      </c>
      <c r="X48" s="20"/>
      <c r="Y48" s="20">
        <v>66133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66133</v>
      </c>
      <c r="P51" s="52">
        <f t="shared" si="7"/>
        <v>0</v>
      </c>
      <c r="Q51" s="52">
        <f t="shared" si="7"/>
        <v>0</v>
      </c>
      <c r="R51" s="52">
        <f t="shared" si="7"/>
        <v>66133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66133</v>
      </c>
      <c r="X51" s="52">
        <f t="shared" si="7"/>
        <v>0</v>
      </c>
      <c r="Y51" s="52">
        <f t="shared" si="7"/>
        <v>66133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429209</v>
      </c>
      <c r="D6" s="18"/>
      <c r="E6" s="19">
        <v>143347</v>
      </c>
      <c r="F6" s="20">
        <v>303987</v>
      </c>
      <c r="G6" s="20">
        <v>-362277</v>
      </c>
      <c r="H6" s="20">
        <v>44795</v>
      </c>
      <c r="I6" s="20">
        <v>475954</v>
      </c>
      <c r="J6" s="20">
        <v>158472</v>
      </c>
      <c r="K6" s="20">
        <v>39390</v>
      </c>
      <c r="L6" s="20">
        <v>68253</v>
      </c>
      <c r="M6" s="20">
        <v>43508</v>
      </c>
      <c r="N6" s="20">
        <v>151151</v>
      </c>
      <c r="O6" s="20">
        <v>46964</v>
      </c>
      <c r="P6" s="20">
        <v>52024</v>
      </c>
      <c r="Q6" s="20">
        <v>57577</v>
      </c>
      <c r="R6" s="20">
        <v>156565</v>
      </c>
      <c r="S6" s="20"/>
      <c r="T6" s="20"/>
      <c r="U6" s="20"/>
      <c r="V6" s="20"/>
      <c r="W6" s="20">
        <v>466188</v>
      </c>
      <c r="X6" s="20">
        <v>227997</v>
      </c>
      <c r="Y6" s="20">
        <v>238191</v>
      </c>
      <c r="Z6" s="21">
        <v>104.47111146199293</v>
      </c>
      <c r="AA6" s="22">
        <v>303987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-844231</v>
      </c>
      <c r="D8" s="18"/>
      <c r="E8" s="19">
        <v>34273</v>
      </c>
      <c r="F8" s="20">
        <v>39702</v>
      </c>
      <c r="G8" s="20">
        <v>5138750</v>
      </c>
      <c r="H8" s="20">
        <v>27527</v>
      </c>
      <c r="I8" s="20">
        <v>-3938940</v>
      </c>
      <c r="J8" s="20">
        <v>1227337</v>
      </c>
      <c r="K8" s="20">
        <v>15464</v>
      </c>
      <c r="L8" s="20">
        <v>-16557</v>
      </c>
      <c r="M8" s="20">
        <v>14041</v>
      </c>
      <c r="N8" s="20">
        <v>12948</v>
      </c>
      <c r="O8" s="20">
        <v>-452</v>
      </c>
      <c r="P8" s="20">
        <v>-8250</v>
      </c>
      <c r="Q8" s="20">
        <v>989</v>
      </c>
      <c r="R8" s="20">
        <v>-7713</v>
      </c>
      <c r="S8" s="20"/>
      <c r="T8" s="20"/>
      <c r="U8" s="20"/>
      <c r="V8" s="20"/>
      <c r="W8" s="20">
        <v>1232572</v>
      </c>
      <c r="X8" s="20">
        <v>29772</v>
      </c>
      <c r="Y8" s="20">
        <v>1202800</v>
      </c>
      <c r="Z8" s="21">
        <v>4040.0376192395543</v>
      </c>
      <c r="AA8" s="22">
        <v>39702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-330000</v>
      </c>
      <c r="F11" s="20">
        <v>-220000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-164997</v>
      </c>
      <c r="Y11" s="20">
        <v>164997</v>
      </c>
      <c r="Z11" s="21">
        <v>-100</v>
      </c>
      <c r="AA11" s="22">
        <v>-220000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66240</v>
      </c>
      <c r="F12" s="20">
        <v>58740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44055</v>
      </c>
      <c r="Y12" s="24">
        <v>-44055</v>
      </c>
      <c r="Z12" s="25">
        <v>-100</v>
      </c>
      <c r="AA12" s="26">
        <v>58740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-415022</v>
      </c>
      <c r="D14" s="29">
        <f>SUM(D6:D13)</f>
        <v>0</v>
      </c>
      <c r="E14" s="30">
        <f t="shared" si="0"/>
        <v>-86140</v>
      </c>
      <c r="F14" s="31">
        <f t="shared" si="0"/>
        <v>182429</v>
      </c>
      <c r="G14" s="31">
        <f t="shared" si="0"/>
        <v>4776473</v>
      </c>
      <c r="H14" s="31">
        <f t="shared" si="0"/>
        <v>72322</v>
      </c>
      <c r="I14" s="31">
        <f t="shared" si="0"/>
        <v>-3462986</v>
      </c>
      <c r="J14" s="31">
        <f t="shared" si="0"/>
        <v>1385809</v>
      </c>
      <c r="K14" s="31">
        <f t="shared" si="0"/>
        <v>54854</v>
      </c>
      <c r="L14" s="31">
        <f t="shared" si="0"/>
        <v>51696</v>
      </c>
      <c r="M14" s="31">
        <f t="shared" si="0"/>
        <v>57549</v>
      </c>
      <c r="N14" s="31">
        <f t="shared" si="0"/>
        <v>164099</v>
      </c>
      <c r="O14" s="31">
        <f t="shared" si="0"/>
        <v>46512</v>
      </c>
      <c r="P14" s="31">
        <f t="shared" si="0"/>
        <v>43774</v>
      </c>
      <c r="Q14" s="31">
        <f t="shared" si="0"/>
        <v>58566</v>
      </c>
      <c r="R14" s="31">
        <f t="shared" si="0"/>
        <v>148852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1698760</v>
      </c>
      <c r="X14" s="31">
        <f t="shared" si="0"/>
        <v>136827</v>
      </c>
      <c r="Y14" s="31">
        <f t="shared" si="0"/>
        <v>1561933</v>
      </c>
      <c r="Z14" s="32">
        <f>+IF(X14&lt;&gt;0,+(Y14/X14)*100,0)</f>
        <v>1141.5385852207532</v>
      </c>
      <c r="AA14" s="33">
        <f>SUM(AA6:AA13)</f>
        <v>182429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-415022</v>
      </c>
      <c r="D27" s="29">
        <f>+D14+D26</f>
        <v>0</v>
      </c>
      <c r="E27" s="30">
        <f t="shared" si="2"/>
        <v>-86140</v>
      </c>
      <c r="F27" s="31">
        <f t="shared" si="2"/>
        <v>182429</v>
      </c>
      <c r="G27" s="31">
        <f t="shared" si="2"/>
        <v>4776473</v>
      </c>
      <c r="H27" s="31">
        <f t="shared" si="2"/>
        <v>72322</v>
      </c>
      <c r="I27" s="31">
        <f t="shared" si="2"/>
        <v>-3462986</v>
      </c>
      <c r="J27" s="31">
        <f t="shared" si="2"/>
        <v>1385809</v>
      </c>
      <c r="K27" s="31">
        <f t="shared" si="2"/>
        <v>54854</v>
      </c>
      <c r="L27" s="31">
        <f t="shared" si="2"/>
        <v>51696</v>
      </c>
      <c r="M27" s="31">
        <f t="shared" si="2"/>
        <v>57549</v>
      </c>
      <c r="N27" s="31">
        <f t="shared" si="2"/>
        <v>164099</v>
      </c>
      <c r="O27" s="31">
        <f t="shared" si="2"/>
        <v>46512</v>
      </c>
      <c r="P27" s="31">
        <f t="shared" si="2"/>
        <v>43774</v>
      </c>
      <c r="Q27" s="31">
        <f t="shared" si="2"/>
        <v>58566</v>
      </c>
      <c r="R27" s="31">
        <f t="shared" si="2"/>
        <v>148852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1698760</v>
      </c>
      <c r="X27" s="31">
        <f t="shared" si="2"/>
        <v>136827</v>
      </c>
      <c r="Y27" s="31">
        <f t="shared" si="2"/>
        <v>1561933</v>
      </c>
      <c r="Z27" s="32">
        <f>+IF(X27&lt;&gt;0,+(Y27/X27)*100,0)</f>
        <v>1141.5385852207532</v>
      </c>
      <c r="AA27" s="33">
        <f>+AA14+AA26</f>
        <v>182429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5179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3888</v>
      </c>
      <c r="Y33" s="20">
        <v>-3888</v>
      </c>
      <c r="Z33" s="21">
        <v>-100</v>
      </c>
      <c r="AA33" s="22">
        <v>5179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98390</v>
      </c>
      <c r="G36" s="20">
        <v>-50220</v>
      </c>
      <c r="H36" s="20">
        <v>67449</v>
      </c>
      <c r="I36" s="20">
        <v>8614</v>
      </c>
      <c r="J36" s="20">
        <v>25843</v>
      </c>
      <c r="K36" s="20">
        <v>8614</v>
      </c>
      <c r="L36" s="20">
        <v>8614</v>
      </c>
      <c r="M36" s="20">
        <v>8614</v>
      </c>
      <c r="N36" s="20">
        <v>25842</v>
      </c>
      <c r="O36" s="20">
        <v>8614</v>
      </c>
      <c r="P36" s="20">
        <v>8614</v>
      </c>
      <c r="Q36" s="20">
        <v>8614</v>
      </c>
      <c r="R36" s="20">
        <v>25842</v>
      </c>
      <c r="S36" s="20"/>
      <c r="T36" s="20"/>
      <c r="U36" s="20"/>
      <c r="V36" s="20"/>
      <c r="W36" s="20">
        <v>77527</v>
      </c>
      <c r="X36" s="20">
        <v>73791</v>
      </c>
      <c r="Y36" s="20">
        <v>3736</v>
      </c>
      <c r="Z36" s="21">
        <v>5.0629480559959887</v>
      </c>
      <c r="AA36" s="22">
        <v>98390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103569</v>
      </c>
      <c r="G38" s="31">
        <f t="shared" si="3"/>
        <v>-50220</v>
      </c>
      <c r="H38" s="31">
        <f t="shared" si="3"/>
        <v>67449</v>
      </c>
      <c r="I38" s="31">
        <f t="shared" si="3"/>
        <v>8614</v>
      </c>
      <c r="J38" s="31">
        <f t="shared" si="3"/>
        <v>25843</v>
      </c>
      <c r="K38" s="31">
        <f t="shared" si="3"/>
        <v>8614</v>
      </c>
      <c r="L38" s="31">
        <f t="shared" si="3"/>
        <v>8614</v>
      </c>
      <c r="M38" s="31">
        <f t="shared" si="3"/>
        <v>8614</v>
      </c>
      <c r="N38" s="31">
        <f t="shared" si="3"/>
        <v>25842</v>
      </c>
      <c r="O38" s="31">
        <f t="shared" si="3"/>
        <v>8614</v>
      </c>
      <c r="P38" s="31">
        <f t="shared" si="3"/>
        <v>8614</v>
      </c>
      <c r="Q38" s="31">
        <f t="shared" si="3"/>
        <v>8614</v>
      </c>
      <c r="R38" s="31">
        <f t="shared" si="3"/>
        <v>25842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77527</v>
      </c>
      <c r="X38" s="31">
        <f t="shared" si="3"/>
        <v>77679</v>
      </c>
      <c r="Y38" s="31">
        <f t="shared" si="3"/>
        <v>-152</v>
      </c>
      <c r="Z38" s="32">
        <f>+IF(X38&lt;&gt;0,+(Y38/X38)*100,0)</f>
        <v>-0.19567708132185016</v>
      </c>
      <c r="AA38" s="33">
        <f>SUM(AA30:AA37)</f>
        <v>103569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103569</v>
      </c>
      <c r="G45" s="31">
        <f t="shared" si="5"/>
        <v>-50220</v>
      </c>
      <c r="H45" s="31">
        <f t="shared" si="5"/>
        <v>67449</v>
      </c>
      <c r="I45" s="31">
        <f t="shared" si="5"/>
        <v>8614</v>
      </c>
      <c r="J45" s="31">
        <f t="shared" si="5"/>
        <v>25843</v>
      </c>
      <c r="K45" s="31">
        <f t="shared" si="5"/>
        <v>8614</v>
      </c>
      <c r="L45" s="31">
        <f t="shared" si="5"/>
        <v>8614</v>
      </c>
      <c r="M45" s="31">
        <f t="shared" si="5"/>
        <v>8614</v>
      </c>
      <c r="N45" s="31">
        <f t="shared" si="5"/>
        <v>25842</v>
      </c>
      <c r="O45" s="31">
        <f t="shared" si="5"/>
        <v>8614</v>
      </c>
      <c r="P45" s="31">
        <f t="shared" si="5"/>
        <v>8614</v>
      </c>
      <c r="Q45" s="31">
        <f t="shared" si="5"/>
        <v>8614</v>
      </c>
      <c r="R45" s="31">
        <f t="shared" si="5"/>
        <v>25842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77527</v>
      </c>
      <c r="X45" s="31">
        <f t="shared" si="5"/>
        <v>77679</v>
      </c>
      <c r="Y45" s="31">
        <f t="shared" si="5"/>
        <v>-152</v>
      </c>
      <c r="Z45" s="32">
        <f>+IF(X45&lt;&gt;0,+(Y45/X45)*100,0)</f>
        <v>-0.19567708132185016</v>
      </c>
      <c r="AA45" s="33">
        <f>+AA38+AA44</f>
        <v>103569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-415022</v>
      </c>
      <c r="D46" s="42">
        <f t="shared" si="6"/>
        <v>0</v>
      </c>
      <c r="E46" s="43">
        <f t="shared" si="6"/>
        <v>-86140</v>
      </c>
      <c r="F46" s="44">
        <f t="shared" si="6"/>
        <v>78860</v>
      </c>
      <c r="G46" s="44">
        <f t="shared" si="6"/>
        <v>4826693</v>
      </c>
      <c r="H46" s="44">
        <f t="shared" si="6"/>
        <v>4873</v>
      </c>
      <c r="I46" s="44">
        <f t="shared" si="6"/>
        <v>-3471600</v>
      </c>
      <c r="J46" s="44">
        <f t="shared" si="6"/>
        <v>1359966</v>
      </c>
      <c r="K46" s="44">
        <f t="shared" si="6"/>
        <v>46240</v>
      </c>
      <c r="L46" s="44">
        <f t="shared" si="6"/>
        <v>43082</v>
      </c>
      <c r="M46" s="44">
        <f t="shared" si="6"/>
        <v>48935</v>
      </c>
      <c r="N46" s="44">
        <f t="shared" si="6"/>
        <v>138257</v>
      </c>
      <c r="O46" s="44">
        <f t="shared" si="6"/>
        <v>37898</v>
      </c>
      <c r="P46" s="44">
        <f t="shared" si="6"/>
        <v>35160</v>
      </c>
      <c r="Q46" s="44">
        <f t="shared" si="6"/>
        <v>49952</v>
      </c>
      <c r="R46" s="44">
        <f t="shared" si="6"/>
        <v>123010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1621233</v>
      </c>
      <c r="X46" s="44">
        <f t="shared" si="6"/>
        <v>59148</v>
      </c>
      <c r="Y46" s="44">
        <f t="shared" si="6"/>
        <v>1562085</v>
      </c>
      <c r="Z46" s="45">
        <f>+IF(X46&lt;&gt;0,+(Y46/X46)*100,0)</f>
        <v>2640.9768715763848</v>
      </c>
      <c r="AA46" s="46">
        <f>+AA27-AA45</f>
        <v>78860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-1983600</v>
      </c>
      <c r="D6" s="18"/>
      <c r="E6" s="19">
        <v>651137</v>
      </c>
      <c r="F6" s="20">
        <v>12616201</v>
      </c>
      <c r="G6" s="20">
        <v>-2234187</v>
      </c>
      <c r="H6" s="20">
        <v>-305221</v>
      </c>
      <c r="I6" s="20">
        <v>-279338</v>
      </c>
      <c r="J6" s="20">
        <v>-2818746</v>
      </c>
      <c r="K6" s="20">
        <v>-337907</v>
      </c>
      <c r="L6" s="20">
        <v>-174057</v>
      </c>
      <c r="M6" s="20">
        <v>-338747</v>
      </c>
      <c r="N6" s="20">
        <v>-850711</v>
      </c>
      <c r="O6" s="20">
        <v>-427672</v>
      </c>
      <c r="P6" s="20">
        <v>-381827</v>
      </c>
      <c r="Q6" s="20">
        <v>-405136</v>
      </c>
      <c r="R6" s="20">
        <v>-1214635</v>
      </c>
      <c r="S6" s="20"/>
      <c r="T6" s="20"/>
      <c r="U6" s="20"/>
      <c r="V6" s="20"/>
      <c r="W6" s="20">
        <v>-4884092</v>
      </c>
      <c r="X6" s="20">
        <v>3920557</v>
      </c>
      <c r="Y6" s="20">
        <v>-8804649</v>
      </c>
      <c r="Z6" s="21">
        <v>-224.57648237227517</v>
      </c>
      <c r="AA6" s="22">
        <v>12616201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-885176</v>
      </c>
      <c r="D8" s="18"/>
      <c r="E8" s="19">
        <v>247199</v>
      </c>
      <c r="F8" s="20">
        <v>-1457139</v>
      </c>
      <c r="G8" s="20">
        <v>-851637</v>
      </c>
      <c r="H8" s="20">
        <v>45779</v>
      </c>
      <c r="I8" s="20">
        <v>24860</v>
      </c>
      <c r="J8" s="20">
        <v>-780998</v>
      </c>
      <c r="K8" s="20">
        <v>45416</v>
      </c>
      <c r="L8" s="20">
        <v>178770</v>
      </c>
      <c r="M8" s="20">
        <v>44428</v>
      </c>
      <c r="N8" s="20">
        <v>268614</v>
      </c>
      <c r="O8" s="20">
        <v>57278</v>
      </c>
      <c r="P8" s="20">
        <v>61007</v>
      </c>
      <c r="Q8" s="20">
        <v>54627</v>
      </c>
      <c r="R8" s="20">
        <v>172912</v>
      </c>
      <c r="S8" s="20"/>
      <c r="T8" s="20"/>
      <c r="U8" s="20"/>
      <c r="V8" s="20"/>
      <c r="W8" s="20">
        <v>-339472</v>
      </c>
      <c r="X8" s="20">
        <v>-1254876</v>
      </c>
      <c r="Y8" s="20">
        <v>915404</v>
      </c>
      <c r="Z8" s="21">
        <v>-72.947765356895815</v>
      </c>
      <c r="AA8" s="22">
        <v>-1457139</v>
      </c>
    </row>
    <row r="9" spans="1:27" x14ac:dyDescent="0.25">
      <c r="A9" s="23" t="s">
        <v>38</v>
      </c>
      <c r="B9" s="17" t="s">
        <v>33</v>
      </c>
      <c r="C9" s="18">
        <v>-544</v>
      </c>
      <c r="D9" s="18"/>
      <c r="E9" s="19">
        <v>-30</v>
      </c>
      <c r="F9" s="20">
        <v>-544</v>
      </c>
      <c r="G9" s="20">
        <v>-544</v>
      </c>
      <c r="H9" s="20"/>
      <c r="I9" s="20"/>
      <c r="J9" s="20">
        <v>-544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-544</v>
      </c>
      <c r="X9" s="20">
        <v>-544</v>
      </c>
      <c r="Y9" s="20"/>
      <c r="Z9" s="21"/>
      <c r="AA9" s="22">
        <v>-544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-1242491</v>
      </c>
      <c r="D12" s="18"/>
      <c r="E12" s="19"/>
      <c r="F12" s="20">
        <v>-1242491</v>
      </c>
      <c r="G12" s="24">
        <v>-1242491</v>
      </c>
      <c r="H12" s="24"/>
      <c r="I12" s="24"/>
      <c r="J12" s="20">
        <v>-1242491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-1242491</v>
      </c>
      <c r="X12" s="20">
        <v>-1242491</v>
      </c>
      <c r="Y12" s="24"/>
      <c r="Z12" s="25"/>
      <c r="AA12" s="26">
        <v>-1242491</v>
      </c>
    </row>
    <row r="13" spans="1:27" x14ac:dyDescent="0.25">
      <c r="A13" s="23" t="s">
        <v>42</v>
      </c>
      <c r="B13" s="17" t="s">
        <v>33</v>
      </c>
      <c r="C13" s="18">
        <v>-11110</v>
      </c>
      <c r="D13" s="18"/>
      <c r="E13" s="19">
        <v>-11621</v>
      </c>
      <c r="F13" s="20">
        <v>-11110</v>
      </c>
      <c r="G13" s="20">
        <v>-11110</v>
      </c>
      <c r="H13" s="20"/>
      <c r="I13" s="20"/>
      <c r="J13" s="20">
        <v>-11110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-11110</v>
      </c>
      <c r="X13" s="20">
        <v>-11110</v>
      </c>
      <c r="Y13" s="20"/>
      <c r="Z13" s="21"/>
      <c r="AA13" s="22">
        <v>-11110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-4122921</v>
      </c>
      <c r="D14" s="29">
        <f>SUM(D6:D13)</f>
        <v>0</v>
      </c>
      <c r="E14" s="30">
        <f t="shared" si="0"/>
        <v>886685</v>
      </c>
      <c r="F14" s="31">
        <f t="shared" si="0"/>
        <v>9904917</v>
      </c>
      <c r="G14" s="31">
        <f t="shared" si="0"/>
        <v>-4339969</v>
      </c>
      <c r="H14" s="31">
        <f t="shared" si="0"/>
        <v>-259442</v>
      </c>
      <c r="I14" s="31">
        <f t="shared" si="0"/>
        <v>-254478</v>
      </c>
      <c r="J14" s="31">
        <f t="shared" si="0"/>
        <v>-4853889</v>
      </c>
      <c r="K14" s="31">
        <f t="shared" si="0"/>
        <v>-292491</v>
      </c>
      <c r="L14" s="31">
        <f t="shared" si="0"/>
        <v>4713</v>
      </c>
      <c r="M14" s="31">
        <f t="shared" si="0"/>
        <v>-294319</v>
      </c>
      <c r="N14" s="31">
        <f t="shared" si="0"/>
        <v>-582097</v>
      </c>
      <c r="O14" s="31">
        <f t="shared" si="0"/>
        <v>-370394</v>
      </c>
      <c r="P14" s="31">
        <f t="shared" si="0"/>
        <v>-320820</v>
      </c>
      <c r="Q14" s="31">
        <f t="shared" si="0"/>
        <v>-350509</v>
      </c>
      <c r="R14" s="31">
        <f t="shared" si="0"/>
        <v>-1041723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-6477709</v>
      </c>
      <c r="X14" s="31">
        <f t="shared" si="0"/>
        <v>1411536</v>
      </c>
      <c r="Y14" s="31">
        <f t="shared" si="0"/>
        <v>-7889245</v>
      </c>
      <c r="Z14" s="32">
        <f>+IF(X14&lt;&gt;0,+(Y14/X14)*100,0)</f>
        <v>-558.91206458779652</v>
      </c>
      <c r="AA14" s="33">
        <f>SUM(AA6:AA13)</f>
        <v>9904917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2907597</v>
      </c>
      <c r="D18" s="18"/>
      <c r="E18" s="19">
        <v>343202</v>
      </c>
      <c r="F18" s="20">
        <v>-1988226</v>
      </c>
      <c r="G18" s="24">
        <v>2907130</v>
      </c>
      <c r="H18" s="24">
        <v>-71631</v>
      </c>
      <c r="I18" s="24">
        <v>-34887</v>
      </c>
      <c r="J18" s="20">
        <v>2800612</v>
      </c>
      <c r="K18" s="24">
        <v>-36050</v>
      </c>
      <c r="L18" s="24">
        <v>637523</v>
      </c>
      <c r="M18" s="20">
        <v>-47656</v>
      </c>
      <c r="N18" s="24">
        <v>553817</v>
      </c>
      <c r="O18" s="24">
        <v>-47656</v>
      </c>
      <c r="P18" s="24">
        <v>-43043</v>
      </c>
      <c r="Q18" s="20">
        <v>-47656</v>
      </c>
      <c r="R18" s="24">
        <v>-138355</v>
      </c>
      <c r="S18" s="24"/>
      <c r="T18" s="20"/>
      <c r="U18" s="24"/>
      <c r="V18" s="24"/>
      <c r="W18" s="24">
        <v>3216074</v>
      </c>
      <c r="X18" s="20">
        <v>-2131698</v>
      </c>
      <c r="Y18" s="24">
        <v>5347772</v>
      </c>
      <c r="Z18" s="25">
        <v>-250.86911935930888</v>
      </c>
      <c r="AA18" s="26">
        <v>-1988226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2907597</v>
      </c>
      <c r="D26" s="29">
        <f t="shared" ref="D26:Y26" si="1">SUM(D16:D25)</f>
        <v>0</v>
      </c>
      <c r="E26" s="35">
        <f t="shared" si="1"/>
        <v>343202</v>
      </c>
      <c r="F26" s="36">
        <f t="shared" si="1"/>
        <v>-1988226</v>
      </c>
      <c r="G26" s="36">
        <f t="shared" si="1"/>
        <v>2907130</v>
      </c>
      <c r="H26" s="36">
        <f t="shared" si="1"/>
        <v>-71631</v>
      </c>
      <c r="I26" s="36">
        <f t="shared" si="1"/>
        <v>-34887</v>
      </c>
      <c r="J26" s="36">
        <f t="shared" si="1"/>
        <v>2800612</v>
      </c>
      <c r="K26" s="36">
        <f t="shared" si="1"/>
        <v>-36050</v>
      </c>
      <c r="L26" s="36">
        <f t="shared" si="1"/>
        <v>637523</v>
      </c>
      <c r="M26" s="36">
        <f t="shared" si="1"/>
        <v>-47656</v>
      </c>
      <c r="N26" s="36">
        <f t="shared" si="1"/>
        <v>553817</v>
      </c>
      <c r="O26" s="36">
        <f t="shared" si="1"/>
        <v>-47656</v>
      </c>
      <c r="P26" s="36">
        <f t="shared" si="1"/>
        <v>-43043</v>
      </c>
      <c r="Q26" s="36">
        <f t="shared" si="1"/>
        <v>-47656</v>
      </c>
      <c r="R26" s="36">
        <f t="shared" si="1"/>
        <v>-138355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3216074</v>
      </c>
      <c r="X26" s="36">
        <f t="shared" si="1"/>
        <v>-2131698</v>
      </c>
      <c r="Y26" s="36">
        <f t="shared" si="1"/>
        <v>5347772</v>
      </c>
      <c r="Z26" s="37">
        <f>+IF(X26&lt;&gt;0,+(Y26/X26)*100,0)</f>
        <v>-250.86911935930888</v>
      </c>
      <c r="AA26" s="38">
        <f>SUM(AA16:AA25)</f>
        <v>-1988226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-1215324</v>
      </c>
      <c r="D27" s="29">
        <f>+D14+D26</f>
        <v>0</v>
      </c>
      <c r="E27" s="30">
        <f t="shared" si="2"/>
        <v>1229887</v>
      </c>
      <c r="F27" s="31">
        <f t="shared" si="2"/>
        <v>7916691</v>
      </c>
      <c r="G27" s="31">
        <f t="shared" si="2"/>
        <v>-1432839</v>
      </c>
      <c r="H27" s="31">
        <f t="shared" si="2"/>
        <v>-331073</v>
      </c>
      <c r="I27" s="31">
        <f t="shared" si="2"/>
        <v>-289365</v>
      </c>
      <c r="J27" s="31">
        <f t="shared" si="2"/>
        <v>-2053277</v>
      </c>
      <c r="K27" s="31">
        <f t="shared" si="2"/>
        <v>-328541</v>
      </c>
      <c r="L27" s="31">
        <f t="shared" si="2"/>
        <v>642236</v>
      </c>
      <c r="M27" s="31">
        <f t="shared" si="2"/>
        <v>-341975</v>
      </c>
      <c r="N27" s="31">
        <f t="shared" si="2"/>
        <v>-28280</v>
      </c>
      <c r="O27" s="31">
        <f t="shared" si="2"/>
        <v>-418050</v>
      </c>
      <c r="P27" s="31">
        <f t="shared" si="2"/>
        <v>-363863</v>
      </c>
      <c r="Q27" s="31">
        <f t="shared" si="2"/>
        <v>-398165</v>
      </c>
      <c r="R27" s="31">
        <f t="shared" si="2"/>
        <v>-1180078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-3261635</v>
      </c>
      <c r="X27" s="31">
        <f t="shared" si="2"/>
        <v>-720162</v>
      </c>
      <c r="Y27" s="31">
        <f t="shared" si="2"/>
        <v>-2541473</v>
      </c>
      <c r="Z27" s="32">
        <f>+IF(X27&lt;&gt;0,+(Y27/X27)*100,0)</f>
        <v>352.90295794557335</v>
      </c>
      <c r="AA27" s="33">
        <f>+AA14+AA26</f>
        <v>7916691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322636</v>
      </c>
      <c r="D33" s="18"/>
      <c r="E33" s="19">
        <v>356481</v>
      </c>
      <c r="F33" s="20">
        <v>465057</v>
      </c>
      <c r="G33" s="20">
        <v>324868</v>
      </c>
      <c r="H33" s="20">
        <v>2844</v>
      </c>
      <c r="I33" s="20">
        <v>3138</v>
      </c>
      <c r="J33" s="20">
        <v>330850</v>
      </c>
      <c r="K33" s="20">
        <v>3335</v>
      </c>
      <c r="L33" s="20">
        <v>93946</v>
      </c>
      <c r="M33" s="20">
        <v>-82932</v>
      </c>
      <c r="N33" s="20">
        <v>14349</v>
      </c>
      <c r="O33" s="20">
        <v>22039</v>
      </c>
      <c r="P33" s="20">
        <v>-14676</v>
      </c>
      <c r="Q33" s="20">
        <v>2604</v>
      </c>
      <c r="R33" s="20">
        <v>9967</v>
      </c>
      <c r="S33" s="20"/>
      <c r="T33" s="20"/>
      <c r="U33" s="20"/>
      <c r="V33" s="20"/>
      <c r="W33" s="20">
        <v>355166</v>
      </c>
      <c r="X33" s="20">
        <v>372243</v>
      </c>
      <c r="Y33" s="20">
        <v>-17077</v>
      </c>
      <c r="Z33" s="21">
        <v>-4.5875946626262953</v>
      </c>
      <c r="AA33" s="22">
        <v>465057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-1361461</v>
      </c>
      <c r="D36" s="18"/>
      <c r="E36" s="19">
        <v>-220860</v>
      </c>
      <c r="F36" s="20">
        <v>-1582322</v>
      </c>
      <c r="G36" s="20">
        <v>-1361461</v>
      </c>
      <c r="H36" s="20"/>
      <c r="I36" s="20"/>
      <c r="J36" s="20">
        <v>-1361461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-1361461</v>
      </c>
      <c r="X36" s="20">
        <v>-1527107</v>
      </c>
      <c r="Y36" s="20">
        <v>165646</v>
      </c>
      <c r="Z36" s="21">
        <v>-10.847046081250364</v>
      </c>
      <c r="AA36" s="22">
        <v>-1582322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-1038825</v>
      </c>
      <c r="D38" s="29">
        <f t="shared" ref="D38:Y38" si="3">SUM(D30:D37)</f>
        <v>0</v>
      </c>
      <c r="E38" s="30">
        <f t="shared" si="3"/>
        <v>135621</v>
      </c>
      <c r="F38" s="31">
        <f t="shared" si="3"/>
        <v>-1117265</v>
      </c>
      <c r="G38" s="31">
        <f t="shared" si="3"/>
        <v>-1036593</v>
      </c>
      <c r="H38" s="31">
        <f t="shared" si="3"/>
        <v>2844</v>
      </c>
      <c r="I38" s="31">
        <f t="shared" si="3"/>
        <v>3138</v>
      </c>
      <c r="J38" s="31">
        <f t="shared" si="3"/>
        <v>-1030611</v>
      </c>
      <c r="K38" s="31">
        <f t="shared" si="3"/>
        <v>3335</v>
      </c>
      <c r="L38" s="31">
        <f t="shared" si="3"/>
        <v>93946</v>
      </c>
      <c r="M38" s="31">
        <f t="shared" si="3"/>
        <v>-82932</v>
      </c>
      <c r="N38" s="31">
        <f t="shared" si="3"/>
        <v>14349</v>
      </c>
      <c r="O38" s="31">
        <f t="shared" si="3"/>
        <v>22039</v>
      </c>
      <c r="P38" s="31">
        <f t="shared" si="3"/>
        <v>-14676</v>
      </c>
      <c r="Q38" s="31">
        <f t="shared" si="3"/>
        <v>2604</v>
      </c>
      <c r="R38" s="31">
        <f t="shared" si="3"/>
        <v>9967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-1006295</v>
      </c>
      <c r="X38" s="31">
        <f t="shared" si="3"/>
        <v>-1154864</v>
      </c>
      <c r="Y38" s="31">
        <f t="shared" si="3"/>
        <v>148569</v>
      </c>
      <c r="Z38" s="32">
        <f>+IF(X38&lt;&gt;0,+(Y38/X38)*100,0)</f>
        <v>-12.864631679574392</v>
      </c>
      <c r="AA38" s="33">
        <f>SUM(AA30:AA37)</f>
        <v>-1117265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894795</v>
      </c>
      <c r="G40" s="20"/>
      <c r="H40" s="20"/>
      <c r="I40" s="20"/>
      <c r="J40" s="20"/>
      <c r="K40" s="20"/>
      <c r="L40" s="20">
        <v>786189</v>
      </c>
      <c r="M40" s="20">
        <v>-8936</v>
      </c>
      <c r="N40" s="20">
        <v>777253</v>
      </c>
      <c r="O40" s="20">
        <v>-9046</v>
      </c>
      <c r="P40" s="20">
        <v>-9270</v>
      </c>
      <c r="Q40" s="20">
        <v>-9270</v>
      </c>
      <c r="R40" s="20">
        <v>-27586</v>
      </c>
      <c r="S40" s="20"/>
      <c r="T40" s="20"/>
      <c r="U40" s="20"/>
      <c r="V40" s="20"/>
      <c r="W40" s="20">
        <v>749667</v>
      </c>
      <c r="X40" s="20">
        <v>357918</v>
      </c>
      <c r="Y40" s="20">
        <v>391749</v>
      </c>
      <c r="Z40" s="21">
        <v>109.45216502103834</v>
      </c>
      <c r="AA40" s="22">
        <v>894795</v>
      </c>
    </row>
    <row r="41" spans="1:27" x14ac:dyDescent="0.25">
      <c r="A41" s="23" t="s">
        <v>63</v>
      </c>
      <c r="B41" s="17" t="s">
        <v>33</v>
      </c>
      <c r="C41" s="18">
        <v>9265514</v>
      </c>
      <c r="D41" s="18"/>
      <c r="E41" s="19">
        <v>6429156</v>
      </c>
      <c r="F41" s="20">
        <v>9265514</v>
      </c>
      <c r="G41" s="20">
        <v>9265514</v>
      </c>
      <c r="H41" s="20"/>
      <c r="I41" s="20"/>
      <c r="J41" s="20">
        <v>9265514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9265514</v>
      </c>
      <c r="X41" s="20">
        <v>9265514</v>
      </c>
      <c r="Y41" s="20"/>
      <c r="Z41" s="21"/>
      <c r="AA41" s="22">
        <v>9265514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9265514</v>
      </c>
      <c r="D44" s="29">
        <f t="shared" ref="D44:Y44" si="4">SUM(D40:D43)</f>
        <v>0</v>
      </c>
      <c r="E44" s="35">
        <f t="shared" si="4"/>
        <v>6429156</v>
      </c>
      <c r="F44" s="36">
        <f t="shared" si="4"/>
        <v>10160309</v>
      </c>
      <c r="G44" s="36">
        <f t="shared" si="4"/>
        <v>9265514</v>
      </c>
      <c r="H44" s="36">
        <f t="shared" si="4"/>
        <v>0</v>
      </c>
      <c r="I44" s="36">
        <f t="shared" si="4"/>
        <v>0</v>
      </c>
      <c r="J44" s="36">
        <f t="shared" si="4"/>
        <v>9265514</v>
      </c>
      <c r="K44" s="36">
        <f t="shared" si="4"/>
        <v>0</v>
      </c>
      <c r="L44" s="36">
        <f t="shared" si="4"/>
        <v>786189</v>
      </c>
      <c r="M44" s="36">
        <f t="shared" si="4"/>
        <v>-8936</v>
      </c>
      <c r="N44" s="36">
        <f t="shared" si="4"/>
        <v>777253</v>
      </c>
      <c r="O44" s="36">
        <f t="shared" si="4"/>
        <v>-9046</v>
      </c>
      <c r="P44" s="36">
        <f t="shared" si="4"/>
        <v>-9270</v>
      </c>
      <c r="Q44" s="36">
        <f t="shared" si="4"/>
        <v>-9270</v>
      </c>
      <c r="R44" s="36">
        <f t="shared" si="4"/>
        <v>-27586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10015181</v>
      </c>
      <c r="X44" s="36">
        <f t="shared" si="4"/>
        <v>9623432</v>
      </c>
      <c r="Y44" s="36">
        <f t="shared" si="4"/>
        <v>391749</v>
      </c>
      <c r="Z44" s="37">
        <f>+IF(X44&lt;&gt;0,+(Y44/X44)*100,0)</f>
        <v>4.070782648019958</v>
      </c>
      <c r="AA44" s="38">
        <f>SUM(AA40:AA43)</f>
        <v>10160309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8226689</v>
      </c>
      <c r="D45" s="29">
        <f>+D38+D44</f>
        <v>0</v>
      </c>
      <c r="E45" s="30">
        <f t="shared" si="5"/>
        <v>6564777</v>
      </c>
      <c r="F45" s="31">
        <f t="shared" si="5"/>
        <v>9043044</v>
      </c>
      <c r="G45" s="31">
        <f t="shared" si="5"/>
        <v>8228921</v>
      </c>
      <c r="H45" s="31">
        <f t="shared" si="5"/>
        <v>2844</v>
      </c>
      <c r="I45" s="31">
        <f t="shared" si="5"/>
        <v>3138</v>
      </c>
      <c r="J45" s="31">
        <f t="shared" si="5"/>
        <v>8234903</v>
      </c>
      <c r="K45" s="31">
        <f t="shared" si="5"/>
        <v>3335</v>
      </c>
      <c r="L45" s="31">
        <f t="shared" si="5"/>
        <v>880135</v>
      </c>
      <c r="M45" s="31">
        <f t="shared" si="5"/>
        <v>-91868</v>
      </c>
      <c r="N45" s="31">
        <f t="shared" si="5"/>
        <v>791602</v>
      </c>
      <c r="O45" s="31">
        <f t="shared" si="5"/>
        <v>12993</v>
      </c>
      <c r="P45" s="31">
        <f t="shared" si="5"/>
        <v>-23946</v>
      </c>
      <c r="Q45" s="31">
        <f t="shared" si="5"/>
        <v>-6666</v>
      </c>
      <c r="R45" s="31">
        <f t="shared" si="5"/>
        <v>-17619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9008886</v>
      </c>
      <c r="X45" s="31">
        <f t="shared" si="5"/>
        <v>8468568</v>
      </c>
      <c r="Y45" s="31">
        <f t="shared" si="5"/>
        <v>540318</v>
      </c>
      <c r="Z45" s="32">
        <f>+IF(X45&lt;&gt;0,+(Y45/X45)*100,0)</f>
        <v>6.3802758624598637</v>
      </c>
      <c r="AA45" s="33">
        <f>+AA38+AA44</f>
        <v>9043044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-9442013</v>
      </c>
      <c r="D46" s="42">
        <f t="shared" si="6"/>
        <v>0</v>
      </c>
      <c r="E46" s="43">
        <f t="shared" si="6"/>
        <v>-5334890</v>
      </c>
      <c r="F46" s="44">
        <f t="shared" si="6"/>
        <v>-1126353</v>
      </c>
      <c r="G46" s="44">
        <f t="shared" si="6"/>
        <v>-9661760</v>
      </c>
      <c r="H46" s="44">
        <f t="shared" si="6"/>
        <v>-333917</v>
      </c>
      <c r="I46" s="44">
        <f t="shared" si="6"/>
        <v>-292503</v>
      </c>
      <c r="J46" s="44">
        <f t="shared" si="6"/>
        <v>-10288180</v>
      </c>
      <c r="K46" s="44">
        <f t="shared" si="6"/>
        <v>-331876</v>
      </c>
      <c r="L46" s="44">
        <f t="shared" si="6"/>
        <v>-237899</v>
      </c>
      <c r="M46" s="44">
        <f t="shared" si="6"/>
        <v>-250107</v>
      </c>
      <c r="N46" s="44">
        <f t="shared" si="6"/>
        <v>-819882</v>
      </c>
      <c r="O46" s="44">
        <f t="shared" si="6"/>
        <v>-431043</v>
      </c>
      <c r="P46" s="44">
        <f t="shared" si="6"/>
        <v>-339917</v>
      </c>
      <c r="Q46" s="44">
        <f t="shared" si="6"/>
        <v>-391499</v>
      </c>
      <c r="R46" s="44">
        <f t="shared" si="6"/>
        <v>-1162459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-12270521</v>
      </c>
      <c r="X46" s="44">
        <f t="shared" si="6"/>
        <v>-9188730</v>
      </c>
      <c r="Y46" s="44">
        <f t="shared" si="6"/>
        <v>-3081791</v>
      </c>
      <c r="Z46" s="45">
        <f>+IF(X46&lt;&gt;0,+(Y46/X46)*100,0)</f>
        <v>33.538813307170848</v>
      </c>
      <c r="AA46" s="46">
        <f>+AA27-AA45</f>
        <v>-1126353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-22653554</v>
      </c>
      <c r="D48" s="18"/>
      <c r="E48" s="19">
        <v>-8795846</v>
      </c>
      <c r="F48" s="20">
        <v>-9245837</v>
      </c>
      <c r="G48" s="20">
        <v>-22215992</v>
      </c>
      <c r="H48" s="20">
        <v>-513050</v>
      </c>
      <c r="I48" s="20">
        <v>-461779</v>
      </c>
      <c r="J48" s="20">
        <v>-23190821</v>
      </c>
      <c r="K48" s="20">
        <v>-519964</v>
      </c>
      <c r="L48" s="20">
        <v>-563292</v>
      </c>
      <c r="M48" s="20">
        <v>-445875</v>
      </c>
      <c r="N48" s="20">
        <v>-1529131</v>
      </c>
      <c r="O48" s="20">
        <v>-1487966</v>
      </c>
      <c r="P48" s="20">
        <v>-531810</v>
      </c>
      <c r="Q48" s="20">
        <v>-536705</v>
      </c>
      <c r="R48" s="20">
        <v>-2556481</v>
      </c>
      <c r="S48" s="20"/>
      <c r="T48" s="20"/>
      <c r="U48" s="20"/>
      <c r="V48" s="20"/>
      <c r="W48" s="20">
        <v>-27276433</v>
      </c>
      <c r="X48" s="20">
        <v>-17308214</v>
      </c>
      <c r="Y48" s="20">
        <v>-9968219</v>
      </c>
      <c r="Z48" s="47">
        <v>57.592418258752751</v>
      </c>
      <c r="AA48" s="22">
        <v>-9245837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-22653554</v>
      </c>
      <c r="D51" s="50">
        <f t="shared" ref="D51:Y51" si="7">SUM(D48:D50)</f>
        <v>0</v>
      </c>
      <c r="E51" s="51">
        <f t="shared" si="7"/>
        <v>-8795846</v>
      </c>
      <c r="F51" s="52">
        <f t="shared" si="7"/>
        <v>-9245837</v>
      </c>
      <c r="G51" s="52">
        <f t="shared" si="7"/>
        <v>-22215992</v>
      </c>
      <c r="H51" s="52">
        <f t="shared" si="7"/>
        <v>-513050</v>
      </c>
      <c r="I51" s="52">
        <f t="shared" si="7"/>
        <v>-461779</v>
      </c>
      <c r="J51" s="52">
        <f t="shared" si="7"/>
        <v>-23190821</v>
      </c>
      <c r="K51" s="52">
        <f t="shared" si="7"/>
        <v>-519964</v>
      </c>
      <c r="L51" s="52">
        <f t="shared" si="7"/>
        <v>-563292</v>
      </c>
      <c r="M51" s="52">
        <f t="shared" si="7"/>
        <v>-445875</v>
      </c>
      <c r="N51" s="52">
        <f t="shared" si="7"/>
        <v>-1529131</v>
      </c>
      <c r="O51" s="52">
        <f t="shared" si="7"/>
        <v>-1487966</v>
      </c>
      <c r="P51" s="52">
        <f t="shared" si="7"/>
        <v>-531810</v>
      </c>
      <c r="Q51" s="52">
        <f t="shared" si="7"/>
        <v>-536705</v>
      </c>
      <c r="R51" s="52">
        <f t="shared" si="7"/>
        <v>-2556481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-27276433</v>
      </c>
      <c r="X51" s="52">
        <f t="shared" si="7"/>
        <v>-17308214</v>
      </c>
      <c r="Y51" s="52">
        <f t="shared" si="7"/>
        <v>-9968219</v>
      </c>
      <c r="Z51" s="53">
        <f>+IF(X51&lt;&gt;0,+(Y51/X51)*100,0)</f>
        <v>57.592418258752751</v>
      </c>
      <c r="AA51" s="54">
        <f>SUM(AA48:AA50)</f>
        <v>-9245837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-575000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75000</v>
      </c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-500000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500000</v>
      </c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500000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93049</v>
      </c>
      <c r="D6" s="18"/>
      <c r="E6" s="19">
        <v>-13943379</v>
      </c>
      <c r="F6" s="20">
        <v>-14154986</v>
      </c>
      <c r="G6" s="20">
        <v>92400</v>
      </c>
      <c r="H6" s="20">
        <v>82639</v>
      </c>
      <c r="I6" s="20">
        <v>79914</v>
      </c>
      <c r="J6" s="20">
        <v>254953</v>
      </c>
      <c r="K6" s="20">
        <v>84677</v>
      </c>
      <c r="L6" s="20">
        <v>99231</v>
      </c>
      <c r="M6" s="20">
        <v>77190</v>
      </c>
      <c r="N6" s="20">
        <v>261098</v>
      </c>
      <c r="O6" s="20">
        <v>79082</v>
      </c>
      <c r="P6" s="20">
        <v>122570</v>
      </c>
      <c r="Q6" s="20">
        <v>114697</v>
      </c>
      <c r="R6" s="20">
        <v>316349</v>
      </c>
      <c r="S6" s="20"/>
      <c r="T6" s="20"/>
      <c r="U6" s="20"/>
      <c r="V6" s="20"/>
      <c r="W6" s="20">
        <v>832400</v>
      </c>
      <c r="X6" s="20">
        <v>-10616238</v>
      </c>
      <c r="Y6" s="20">
        <v>11448638</v>
      </c>
      <c r="Z6" s="21">
        <v>-107.84081894170043</v>
      </c>
      <c r="AA6" s="22">
        <v>-14154986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2342950</v>
      </c>
      <c r="F8" s="20">
        <v>2342950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1757214</v>
      </c>
      <c r="Y8" s="20">
        <v>-1757214</v>
      </c>
      <c r="Z8" s="21">
        <v>-100</v>
      </c>
      <c r="AA8" s="22">
        <v>2342950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22500</v>
      </c>
      <c r="F12" s="20">
        <v>34291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25722</v>
      </c>
      <c r="Y12" s="24">
        <v>-25722</v>
      </c>
      <c r="Z12" s="25">
        <v>-100</v>
      </c>
      <c r="AA12" s="26">
        <v>34291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93049</v>
      </c>
      <c r="D14" s="29">
        <f>SUM(D6:D13)</f>
        <v>0</v>
      </c>
      <c r="E14" s="30">
        <f t="shared" si="0"/>
        <v>-11577929</v>
      </c>
      <c r="F14" s="31">
        <f t="shared" si="0"/>
        <v>-11777745</v>
      </c>
      <c r="G14" s="31">
        <f t="shared" si="0"/>
        <v>92400</v>
      </c>
      <c r="H14" s="31">
        <f t="shared" si="0"/>
        <v>82639</v>
      </c>
      <c r="I14" s="31">
        <f t="shared" si="0"/>
        <v>79914</v>
      </c>
      <c r="J14" s="31">
        <f t="shared" si="0"/>
        <v>254953</v>
      </c>
      <c r="K14" s="31">
        <f t="shared" si="0"/>
        <v>84677</v>
      </c>
      <c r="L14" s="31">
        <f t="shared" si="0"/>
        <v>99231</v>
      </c>
      <c r="M14" s="31">
        <f t="shared" si="0"/>
        <v>77190</v>
      </c>
      <c r="N14" s="31">
        <f t="shared" si="0"/>
        <v>261098</v>
      </c>
      <c r="O14" s="31">
        <f t="shared" si="0"/>
        <v>79082</v>
      </c>
      <c r="P14" s="31">
        <f t="shared" si="0"/>
        <v>122570</v>
      </c>
      <c r="Q14" s="31">
        <f t="shared" si="0"/>
        <v>114697</v>
      </c>
      <c r="R14" s="31">
        <f t="shared" si="0"/>
        <v>316349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832400</v>
      </c>
      <c r="X14" s="31">
        <f t="shared" si="0"/>
        <v>-8833302</v>
      </c>
      <c r="Y14" s="31">
        <f t="shared" si="0"/>
        <v>9665702</v>
      </c>
      <c r="Z14" s="32">
        <f>+IF(X14&lt;&gt;0,+(Y14/X14)*100,0)</f>
        <v>-109.42342965292026</v>
      </c>
      <c r="AA14" s="33">
        <f>SUM(AA6:AA13)</f>
        <v>-11777745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-140319</v>
      </c>
      <c r="D18" s="18"/>
      <c r="E18" s="19"/>
      <c r="F18" s="20"/>
      <c r="G18" s="24">
        <v>151645</v>
      </c>
      <c r="H18" s="24"/>
      <c r="I18" s="24"/>
      <c r="J18" s="20">
        <v>151645</v>
      </c>
      <c r="K18" s="24"/>
      <c r="L18" s="24">
        <v>59795</v>
      </c>
      <c r="M18" s="20"/>
      <c r="N18" s="24">
        <v>59795</v>
      </c>
      <c r="O18" s="24"/>
      <c r="P18" s="24">
        <v>2000</v>
      </c>
      <c r="Q18" s="20"/>
      <c r="R18" s="24">
        <v>2000</v>
      </c>
      <c r="S18" s="24"/>
      <c r="T18" s="20"/>
      <c r="U18" s="24"/>
      <c r="V18" s="24"/>
      <c r="W18" s="24">
        <v>213440</v>
      </c>
      <c r="X18" s="20"/>
      <c r="Y18" s="24">
        <v>213440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-140319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151645</v>
      </c>
      <c r="H26" s="36">
        <f t="shared" si="1"/>
        <v>0</v>
      </c>
      <c r="I26" s="36">
        <f t="shared" si="1"/>
        <v>0</v>
      </c>
      <c r="J26" s="36">
        <f t="shared" si="1"/>
        <v>151645</v>
      </c>
      <c r="K26" s="36">
        <f t="shared" si="1"/>
        <v>0</v>
      </c>
      <c r="L26" s="36">
        <f t="shared" si="1"/>
        <v>59795</v>
      </c>
      <c r="M26" s="36">
        <f t="shared" si="1"/>
        <v>0</v>
      </c>
      <c r="N26" s="36">
        <f t="shared" si="1"/>
        <v>59795</v>
      </c>
      <c r="O26" s="36">
        <f t="shared" si="1"/>
        <v>0</v>
      </c>
      <c r="P26" s="36">
        <f t="shared" si="1"/>
        <v>2000</v>
      </c>
      <c r="Q26" s="36">
        <f t="shared" si="1"/>
        <v>0</v>
      </c>
      <c r="R26" s="36">
        <f t="shared" si="1"/>
        <v>2000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213440</v>
      </c>
      <c r="X26" s="36">
        <f t="shared" si="1"/>
        <v>0</v>
      </c>
      <c r="Y26" s="36">
        <f t="shared" si="1"/>
        <v>213440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-47270</v>
      </c>
      <c r="D27" s="29">
        <f>+D14+D26</f>
        <v>0</v>
      </c>
      <c r="E27" s="30">
        <f t="shared" si="2"/>
        <v>-11577929</v>
      </c>
      <c r="F27" s="31">
        <f t="shared" si="2"/>
        <v>-11777745</v>
      </c>
      <c r="G27" s="31">
        <f t="shared" si="2"/>
        <v>244045</v>
      </c>
      <c r="H27" s="31">
        <f t="shared" si="2"/>
        <v>82639</v>
      </c>
      <c r="I27" s="31">
        <f t="shared" si="2"/>
        <v>79914</v>
      </c>
      <c r="J27" s="31">
        <f t="shared" si="2"/>
        <v>406598</v>
      </c>
      <c r="K27" s="31">
        <f t="shared" si="2"/>
        <v>84677</v>
      </c>
      <c r="L27" s="31">
        <f t="shared" si="2"/>
        <v>159026</v>
      </c>
      <c r="M27" s="31">
        <f t="shared" si="2"/>
        <v>77190</v>
      </c>
      <c r="N27" s="31">
        <f t="shared" si="2"/>
        <v>320893</v>
      </c>
      <c r="O27" s="31">
        <f t="shared" si="2"/>
        <v>79082</v>
      </c>
      <c r="P27" s="31">
        <f t="shared" si="2"/>
        <v>124570</v>
      </c>
      <c r="Q27" s="31">
        <f t="shared" si="2"/>
        <v>114697</v>
      </c>
      <c r="R27" s="31">
        <f t="shared" si="2"/>
        <v>318349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1045840</v>
      </c>
      <c r="X27" s="31">
        <f t="shared" si="2"/>
        <v>-8833302</v>
      </c>
      <c r="Y27" s="31">
        <f t="shared" si="2"/>
        <v>9879142</v>
      </c>
      <c r="Z27" s="32">
        <f>+IF(X27&lt;&gt;0,+(Y27/X27)*100,0)</f>
        <v>-111.83974011077625</v>
      </c>
      <c r="AA27" s="33">
        <f>+AA14+AA26</f>
        <v>-11777745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518894</v>
      </c>
      <c r="F33" s="20">
        <v>518894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389169</v>
      </c>
      <c r="Y33" s="20">
        <v>-389169</v>
      </c>
      <c r="Z33" s="21">
        <v>-100</v>
      </c>
      <c r="AA33" s="22">
        <v>518894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33817</v>
      </c>
      <c r="F36" s="20">
        <v>33817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25362</v>
      </c>
      <c r="Y36" s="20">
        <v>-25362</v>
      </c>
      <c r="Z36" s="21">
        <v>-100</v>
      </c>
      <c r="AA36" s="22">
        <v>33817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552711</v>
      </c>
      <c r="F38" s="31">
        <f t="shared" si="3"/>
        <v>552711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414531</v>
      </c>
      <c r="Y38" s="31">
        <f t="shared" si="3"/>
        <v>-414531</v>
      </c>
      <c r="Z38" s="32">
        <f>+IF(X38&lt;&gt;0,+(Y38/X38)*100,0)</f>
        <v>-100</v>
      </c>
      <c r="AA38" s="33">
        <f>SUM(AA30:AA37)</f>
        <v>552711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13938657</v>
      </c>
      <c r="D41" s="18"/>
      <c r="E41" s="19"/>
      <c r="F41" s="20"/>
      <c r="G41" s="20">
        <v>-13938657</v>
      </c>
      <c r="H41" s="20"/>
      <c r="I41" s="20"/>
      <c r="J41" s="20">
        <v>-13938657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-13938657</v>
      </c>
      <c r="X41" s="20"/>
      <c r="Y41" s="20">
        <v>-13938657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13938657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-13938657</v>
      </c>
      <c r="H44" s="36">
        <f t="shared" si="4"/>
        <v>0</v>
      </c>
      <c r="I44" s="36">
        <f t="shared" si="4"/>
        <v>0</v>
      </c>
      <c r="J44" s="36">
        <f t="shared" si="4"/>
        <v>-13938657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-13938657</v>
      </c>
      <c r="X44" s="36">
        <f t="shared" si="4"/>
        <v>0</v>
      </c>
      <c r="Y44" s="36">
        <f t="shared" si="4"/>
        <v>-13938657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13938657</v>
      </c>
      <c r="D45" s="29">
        <f>+D38+D44</f>
        <v>0</v>
      </c>
      <c r="E45" s="30">
        <f t="shared" si="5"/>
        <v>552711</v>
      </c>
      <c r="F45" s="31">
        <f t="shared" si="5"/>
        <v>552711</v>
      </c>
      <c r="G45" s="31">
        <f t="shared" si="5"/>
        <v>-13938657</v>
      </c>
      <c r="H45" s="31">
        <f t="shared" si="5"/>
        <v>0</v>
      </c>
      <c r="I45" s="31">
        <f t="shared" si="5"/>
        <v>0</v>
      </c>
      <c r="J45" s="31">
        <f t="shared" si="5"/>
        <v>-13938657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-13938657</v>
      </c>
      <c r="X45" s="31">
        <f t="shared" si="5"/>
        <v>414531</v>
      </c>
      <c r="Y45" s="31">
        <f t="shared" si="5"/>
        <v>-14353188</v>
      </c>
      <c r="Z45" s="32">
        <f>+IF(X45&lt;&gt;0,+(Y45/X45)*100,0)</f>
        <v>-3462.512574451609</v>
      </c>
      <c r="AA45" s="33">
        <f>+AA38+AA44</f>
        <v>552711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-13985927</v>
      </c>
      <c r="D46" s="42">
        <f t="shared" si="6"/>
        <v>0</v>
      </c>
      <c r="E46" s="43">
        <f t="shared" si="6"/>
        <v>-12130640</v>
      </c>
      <c r="F46" s="44">
        <f t="shared" si="6"/>
        <v>-12330456</v>
      </c>
      <c r="G46" s="44">
        <f t="shared" si="6"/>
        <v>14182702</v>
      </c>
      <c r="H46" s="44">
        <f t="shared" si="6"/>
        <v>82639</v>
      </c>
      <c r="I46" s="44">
        <f t="shared" si="6"/>
        <v>79914</v>
      </c>
      <c r="J46" s="44">
        <f t="shared" si="6"/>
        <v>14345255</v>
      </c>
      <c r="K46" s="44">
        <f t="shared" si="6"/>
        <v>84677</v>
      </c>
      <c r="L46" s="44">
        <f t="shared" si="6"/>
        <v>159026</v>
      </c>
      <c r="M46" s="44">
        <f t="shared" si="6"/>
        <v>77190</v>
      </c>
      <c r="N46" s="44">
        <f t="shared" si="6"/>
        <v>320893</v>
      </c>
      <c r="O46" s="44">
        <f t="shared" si="6"/>
        <v>79082</v>
      </c>
      <c r="P46" s="44">
        <f t="shared" si="6"/>
        <v>124570</v>
      </c>
      <c r="Q46" s="44">
        <f t="shared" si="6"/>
        <v>114697</v>
      </c>
      <c r="R46" s="44">
        <f t="shared" si="6"/>
        <v>318349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14984497</v>
      </c>
      <c r="X46" s="44">
        <f t="shared" si="6"/>
        <v>-9247833</v>
      </c>
      <c r="Y46" s="44">
        <f t="shared" si="6"/>
        <v>24232330</v>
      </c>
      <c r="Z46" s="45">
        <f>+IF(X46&lt;&gt;0,+(Y46/X46)*100,0)</f>
        <v>-262.03252156478175</v>
      </c>
      <c r="AA46" s="46">
        <f>+AA27-AA45</f>
        <v>-12330456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-15071625</v>
      </c>
      <c r="D6" s="18"/>
      <c r="E6" s="19">
        <v>-19283860</v>
      </c>
      <c r="F6" s="20">
        <v>-21119014</v>
      </c>
      <c r="G6" s="20">
        <v>-14555234</v>
      </c>
      <c r="H6" s="20">
        <v>-1297594</v>
      </c>
      <c r="I6" s="20">
        <v>-1370110</v>
      </c>
      <c r="J6" s="20">
        <v>-17222938</v>
      </c>
      <c r="K6" s="20">
        <v>-793921</v>
      </c>
      <c r="L6" s="20">
        <v>-120857</v>
      </c>
      <c r="M6" s="20">
        <v>-563571</v>
      </c>
      <c r="N6" s="20">
        <v>-1478349</v>
      </c>
      <c r="O6" s="20">
        <v>507741</v>
      </c>
      <c r="P6" s="20">
        <v>-154381</v>
      </c>
      <c r="Q6" s="20">
        <v>-637960</v>
      </c>
      <c r="R6" s="20">
        <v>-284600</v>
      </c>
      <c r="S6" s="20"/>
      <c r="T6" s="20"/>
      <c r="U6" s="20"/>
      <c r="V6" s="20"/>
      <c r="W6" s="20">
        <v>-18985887</v>
      </c>
      <c r="X6" s="20">
        <v>-15717431</v>
      </c>
      <c r="Y6" s="20">
        <v>-3268456</v>
      </c>
      <c r="Z6" s="21">
        <v>20.79510322011275</v>
      </c>
      <c r="AA6" s="22">
        <v>-21119014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-668159</v>
      </c>
      <c r="D8" s="18"/>
      <c r="E8" s="19">
        <v>99570669</v>
      </c>
      <c r="F8" s="20">
        <v>135150548</v>
      </c>
      <c r="G8" s="20">
        <v>42060801</v>
      </c>
      <c r="H8" s="20">
        <v>-41448521</v>
      </c>
      <c r="I8" s="20">
        <v>49402302</v>
      </c>
      <c r="J8" s="20">
        <v>50014582</v>
      </c>
      <c r="K8" s="20">
        <v>806506</v>
      </c>
      <c r="L8" s="20">
        <v>36937890</v>
      </c>
      <c r="M8" s="20">
        <v>828537</v>
      </c>
      <c r="N8" s="20">
        <v>38572933</v>
      </c>
      <c r="O8" s="20">
        <v>881920</v>
      </c>
      <c r="P8" s="20">
        <v>999221</v>
      </c>
      <c r="Q8" s="20">
        <v>887250</v>
      </c>
      <c r="R8" s="20">
        <v>2768391</v>
      </c>
      <c r="S8" s="20"/>
      <c r="T8" s="20"/>
      <c r="U8" s="20"/>
      <c r="V8" s="20"/>
      <c r="W8" s="20">
        <v>91355906</v>
      </c>
      <c r="X8" s="20">
        <v>135441468</v>
      </c>
      <c r="Y8" s="20">
        <v>-44085562</v>
      </c>
      <c r="Z8" s="21">
        <v>-32.549530547025675</v>
      </c>
      <c r="AA8" s="22">
        <v>135150548</v>
      </c>
    </row>
    <row r="9" spans="1:27" x14ac:dyDescent="0.25">
      <c r="A9" s="23" t="s">
        <v>38</v>
      </c>
      <c r="B9" s="17" t="s">
        <v>33</v>
      </c>
      <c r="C9" s="18">
        <v>-187360</v>
      </c>
      <c r="D9" s="18"/>
      <c r="E9" s="19"/>
      <c r="F9" s="20"/>
      <c r="G9" s="20">
        <v>-187360</v>
      </c>
      <c r="H9" s="20"/>
      <c r="I9" s="20"/>
      <c r="J9" s="20">
        <v>-187360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-187360</v>
      </c>
      <c r="X9" s="20"/>
      <c r="Y9" s="20">
        <v>-187360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-2177779</v>
      </c>
      <c r="D11" s="18"/>
      <c r="E11" s="19"/>
      <c r="F11" s="20">
        <v>198500</v>
      </c>
      <c r="G11" s="20">
        <v>-2262958</v>
      </c>
      <c r="H11" s="20">
        <v>-76205</v>
      </c>
      <c r="I11" s="20">
        <v>-87054</v>
      </c>
      <c r="J11" s="20">
        <v>-2426217</v>
      </c>
      <c r="K11" s="20">
        <v>-77791</v>
      </c>
      <c r="L11" s="20">
        <v>-725</v>
      </c>
      <c r="M11" s="20"/>
      <c r="N11" s="20">
        <v>-78516</v>
      </c>
      <c r="O11" s="20">
        <v>-21551</v>
      </c>
      <c r="P11" s="20">
        <v>-286933</v>
      </c>
      <c r="Q11" s="20">
        <v>-2373</v>
      </c>
      <c r="R11" s="20">
        <v>-310857</v>
      </c>
      <c r="S11" s="20"/>
      <c r="T11" s="20"/>
      <c r="U11" s="20"/>
      <c r="V11" s="20"/>
      <c r="W11" s="20">
        <v>-2815590</v>
      </c>
      <c r="X11" s="20">
        <v>198500</v>
      </c>
      <c r="Y11" s="20">
        <v>-3014090</v>
      </c>
      <c r="Z11" s="21">
        <v>-1518.4332493702771</v>
      </c>
      <c r="AA11" s="22">
        <v>198500</v>
      </c>
    </row>
    <row r="12" spans="1:27" x14ac:dyDescent="0.25">
      <c r="A12" s="23" t="s">
        <v>41</v>
      </c>
      <c r="B12" s="17" t="s">
        <v>33</v>
      </c>
      <c r="C12" s="18">
        <v>1710271</v>
      </c>
      <c r="D12" s="18"/>
      <c r="E12" s="19"/>
      <c r="F12" s="20"/>
      <c r="G12" s="24">
        <v>1713360</v>
      </c>
      <c r="H12" s="24">
        <v>101782</v>
      </c>
      <c r="I12" s="24">
        <v>30546</v>
      </c>
      <c r="J12" s="20">
        <v>1845688</v>
      </c>
      <c r="K12" s="24">
        <v>22100</v>
      </c>
      <c r="L12" s="24">
        <v>30435</v>
      </c>
      <c r="M12" s="20">
        <v>120084</v>
      </c>
      <c r="N12" s="24">
        <v>172619</v>
      </c>
      <c r="O12" s="24">
        <v>12706</v>
      </c>
      <c r="P12" s="24">
        <v>83469</v>
      </c>
      <c r="Q12" s="20">
        <v>154069</v>
      </c>
      <c r="R12" s="24">
        <v>250244</v>
      </c>
      <c r="S12" s="24"/>
      <c r="T12" s="20"/>
      <c r="U12" s="24"/>
      <c r="V12" s="24"/>
      <c r="W12" s="24">
        <v>2268551</v>
      </c>
      <c r="X12" s="20"/>
      <c r="Y12" s="24">
        <v>2268551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-4887</v>
      </c>
      <c r="D13" s="18"/>
      <c r="E13" s="19"/>
      <c r="F13" s="20"/>
      <c r="G13" s="20">
        <v>-4887</v>
      </c>
      <c r="H13" s="20"/>
      <c r="I13" s="20"/>
      <c r="J13" s="20">
        <v>-4887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-4887</v>
      </c>
      <c r="X13" s="20"/>
      <c r="Y13" s="20">
        <v>-4887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-16399539</v>
      </c>
      <c r="D14" s="29">
        <f>SUM(D6:D13)</f>
        <v>0</v>
      </c>
      <c r="E14" s="30">
        <f t="shared" si="0"/>
        <v>80286809</v>
      </c>
      <c r="F14" s="31">
        <f t="shared" si="0"/>
        <v>114230034</v>
      </c>
      <c r="G14" s="31">
        <f t="shared" si="0"/>
        <v>26763722</v>
      </c>
      <c r="H14" s="31">
        <f t="shared" si="0"/>
        <v>-42720538</v>
      </c>
      <c r="I14" s="31">
        <f t="shared" si="0"/>
        <v>47975684</v>
      </c>
      <c r="J14" s="31">
        <f t="shared" si="0"/>
        <v>32018868</v>
      </c>
      <c r="K14" s="31">
        <f t="shared" si="0"/>
        <v>-43106</v>
      </c>
      <c r="L14" s="31">
        <f t="shared" si="0"/>
        <v>36846743</v>
      </c>
      <c r="M14" s="31">
        <f t="shared" si="0"/>
        <v>385050</v>
      </c>
      <c r="N14" s="31">
        <f t="shared" si="0"/>
        <v>37188687</v>
      </c>
      <c r="O14" s="31">
        <f t="shared" si="0"/>
        <v>1380816</v>
      </c>
      <c r="P14" s="31">
        <f t="shared" si="0"/>
        <v>641376</v>
      </c>
      <c r="Q14" s="31">
        <f t="shared" si="0"/>
        <v>400986</v>
      </c>
      <c r="R14" s="31">
        <f t="shared" si="0"/>
        <v>2423178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71630733</v>
      </c>
      <c r="X14" s="31">
        <f t="shared" si="0"/>
        <v>119922537</v>
      </c>
      <c r="Y14" s="31">
        <f t="shared" si="0"/>
        <v>-48291804</v>
      </c>
      <c r="Z14" s="32">
        <f>+IF(X14&lt;&gt;0,+(Y14/X14)*100,0)</f>
        <v>-40.269164752576906</v>
      </c>
      <c r="AA14" s="33">
        <f>SUM(AA6:AA13)</f>
        <v>114230034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12663142</v>
      </c>
      <c r="D18" s="18"/>
      <c r="E18" s="19"/>
      <c r="F18" s="20"/>
      <c r="G18" s="24">
        <v>17844778</v>
      </c>
      <c r="H18" s="24">
        <v>10612694</v>
      </c>
      <c r="I18" s="24">
        <v>-18584</v>
      </c>
      <c r="J18" s="20">
        <v>28438888</v>
      </c>
      <c r="K18" s="24"/>
      <c r="L18" s="24">
        <v>-379649</v>
      </c>
      <c r="M18" s="20">
        <v>-76922</v>
      </c>
      <c r="N18" s="24">
        <v>-456571</v>
      </c>
      <c r="O18" s="24">
        <v>-76922</v>
      </c>
      <c r="P18" s="24">
        <v>-69478</v>
      </c>
      <c r="Q18" s="20">
        <v>-76922</v>
      </c>
      <c r="R18" s="24">
        <v>-223322</v>
      </c>
      <c r="S18" s="24"/>
      <c r="T18" s="20"/>
      <c r="U18" s="24"/>
      <c r="V18" s="24"/>
      <c r="W18" s="24">
        <v>27758995</v>
      </c>
      <c r="X18" s="20"/>
      <c r="Y18" s="24">
        <v>27758995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12663142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17844778</v>
      </c>
      <c r="H26" s="36">
        <f t="shared" si="1"/>
        <v>10612694</v>
      </c>
      <c r="I26" s="36">
        <f t="shared" si="1"/>
        <v>-18584</v>
      </c>
      <c r="J26" s="36">
        <f t="shared" si="1"/>
        <v>28438888</v>
      </c>
      <c r="K26" s="36">
        <f t="shared" si="1"/>
        <v>0</v>
      </c>
      <c r="L26" s="36">
        <f t="shared" si="1"/>
        <v>-379649</v>
      </c>
      <c r="M26" s="36">
        <f t="shared" si="1"/>
        <v>-76922</v>
      </c>
      <c r="N26" s="36">
        <f t="shared" si="1"/>
        <v>-456571</v>
      </c>
      <c r="O26" s="36">
        <f t="shared" si="1"/>
        <v>-76922</v>
      </c>
      <c r="P26" s="36">
        <f t="shared" si="1"/>
        <v>-69478</v>
      </c>
      <c r="Q26" s="36">
        <f t="shared" si="1"/>
        <v>-76922</v>
      </c>
      <c r="R26" s="36">
        <f t="shared" si="1"/>
        <v>-223322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27758995</v>
      </c>
      <c r="X26" s="36">
        <f t="shared" si="1"/>
        <v>0</v>
      </c>
      <c r="Y26" s="36">
        <f t="shared" si="1"/>
        <v>27758995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-3736397</v>
      </c>
      <c r="D27" s="29">
        <f>+D14+D26</f>
        <v>0</v>
      </c>
      <c r="E27" s="30">
        <f t="shared" si="2"/>
        <v>80286809</v>
      </c>
      <c r="F27" s="31">
        <f t="shared" si="2"/>
        <v>114230034</v>
      </c>
      <c r="G27" s="31">
        <f t="shared" si="2"/>
        <v>44608500</v>
      </c>
      <c r="H27" s="31">
        <f t="shared" si="2"/>
        <v>-32107844</v>
      </c>
      <c r="I27" s="31">
        <f t="shared" si="2"/>
        <v>47957100</v>
      </c>
      <c r="J27" s="31">
        <f t="shared" si="2"/>
        <v>60457756</v>
      </c>
      <c r="K27" s="31">
        <f t="shared" si="2"/>
        <v>-43106</v>
      </c>
      <c r="L27" s="31">
        <f t="shared" si="2"/>
        <v>36467094</v>
      </c>
      <c r="M27" s="31">
        <f t="shared" si="2"/>
        <v>308128</v>
      </c>
      <c r="N27" s="31">
        <f t="shared" si="2"/>
        <v>36732116</v>
      </c>
      <c r="O27" s="31">
        <f t="shared" si="2"/>
        <v>1303894</v>
      </c>
      <c r="P27" s="31">
        <f t="shared" si="2"/>
        <v>571898</v>
      </c>
      <c r="Q27" s="31">
        <f t="shared" si="2"/>
        <v>324064</v>
      </c>
      <c r="R27" s="31">
        <f t="shared" si="2"/>
        <v>2199856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99389728</v>
      </c>
      <c r="X27" s="31">
        <f t="shared" si="2"/>
        <v>119922537</v>
      </c>
      <c r="Y27" s="31">
        <f t="shared" si="2"/>
        <v>-20532809</v>
      </c>
      <c r="Z27" s="32">
        <f>+IF(X27&lt;&gt;0,+(Y27/X27)*100,0)</f>
        <v>-17.12172666927485</v>
      </c>
      <c r="AA27" s="33">
        <f>+AA14+AA26</f>
        <v>114230034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-7269</v>
      </c>
      <c r="D32" s="18"/>
      <c r="E32" s="19">
        <v>5361801</v>
      </c>
      <c r="F32" s="20">
        <v>5661411</v>
      </c>
      <c r="G32" s="20">
        <v>-8269</v>
      </c>
      <c r="H32" s="20">
        <v>-347</v>
      </c>
      <c r="I32" s="20">
        <v>-659</v>
      </c>
      <c r="J32" s="20">
        <v>-9275</v>
      </c>
      <c r="K32" s="20">
        <v>-369</v>
      </c>
      <c r="L32" s="20">
        <v>-349</v>
      </c>
      <c r="M32" s="20"/>
      <c r="N32" s="20">
        <v>-718</v>
      </c>
      <c r="O32" s="20">
        <v>-3989</v>
      </c>
      <c r="P32" s="20">
        <v>-665</v>
      </c>
      <c r="Q32" s="20">
        <v>-174</v>
      </c>
      <c r="R32" s="20">
        <v>-4828</v>
      </c>
      <c r="S32" s="20"/>
      <c r="T32" s="20"/>
      <c r="U32" s="20"/>
      <c r="V32" s="20"/>
      <c r="W32" s="20">
        <v>-14821</v>
      </c>
      <c r="X32" s="20">
        <v>5661411</v>
      </c>
      <c r="Y32" s="20">
        <v>-5676232</v>
      </c>
      <c r="Z32" s="21">
        <v>-100.26178986122012</v>
      </c>
      <c r="AA32" s="22">
        <v>5661411</v>
      </c>
    </row>
    <row r="33" spans="1:27" x14ac:dyDescent="0.25">
      <c r="A33" s="23" t="s">
        <v>61</v>
      </c>
      <c r="B33" s="17" t="s">
        <v>33</v>
      </c>
      <c r="C33" s="18">
        <v>4701873</v>
      </c>
      <c r="D33" s="18"/>
      <c r="E33" s="19">
        <v>-676980</v>
      </c>
      <c r="F33" s="20">
        <v>198500</v>
      </c>
      <c r="G33" s="20">
        <v>5282529</v>
      </c>
      <c r="H33" s="20">
        <v>-464582</v>
      </c>
      <c r="I33" s="20">
        <v>9396</v>
      </c>
      <c r="J33" s="20">
        <v>4827343</v>
      </c>
      <c r="K33" s="20">
        <v>194542</v>
      </c>
      <c r="L33" s="20">
        <v>1452171</v>
      </c>
      <c r="M33" s="20">
        <v>-474481</v>
      </c>
      <c r="N33" s="20">
        <v>1172232</v>
      </c>
      <c r="O33" s="20">
        <v>117446</v>
      </c>
      <c r="P33" s="20">
        <v>10591</v>
      </c>
      <c r="Q33" s="20">
        <v>108975</v>
      </c>
      <c r="R33" s="20">
        <v>237012</v>
      </c>
      <c r="S33" s="20"/>
      <c r="T33" s="20"/>
      <c r="U33" s="20"/>
      <c r="V33" s="20"/>
      <c r="W33" s="20">
        <v>6236587</v>
      </c>
      <c r="X33" s="20">
        <v>198500</v>
      </c>
      <c r="Y33" s="20">
        <v>6038087</v>
      </c>
      <c r="Z33" s="21">
        <v>3041.8574307304789</v>
      </c>
      <c r="AA33" s="22">
        <v>198500</v>
      </c>
    </row>
    <row r="34" spans="1:27" x14ac:dyDescent="0.25">
      <c r="A34" s="23" t="s">
        <v>62</v>
      </c>
      <c r="B34" s="17" t="s">
        <v>33</v>
      </c>
      <c r="C34" s="18">
        <v>535640</v>
      </c>
      <c r="D34" s="18"/>
      <c r="E34" s="19"/>
      <c r="F34" s="20"/>
      <c r="G34" s="20">
        <v>600000</v>
      </c>
      <c r="H34" s="20">
        <v>-64360</v>
      </c>
      <c r="I34" s="20"/>
      <c r="J34" s="20">
        <v>535640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535640</v>
      </c>
      <c r="X34" s="20"/>
      <c r="Y34" s="20">
        <v>535640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1760239</v>
      </c>
      <c r="D36" s="18"/>
      <c r="E36" s="19">
        <v>23154809</v>
      </c>
      <c r="F36" s="20"/>
      <c r="G36" s="20">
        <v>1850141</v>
      </c>
      <c r="H36" s="20">
        <v>63618</v>
      </c>
      <c r="I36" s="20">
        <v>67909</v>
      </c>
      <c r="J36" s="20">
        <v>1981668</v>
      </c>
      <c r="K36" s="20">
        <v>79391</v>
      </c>
      <c r="L36" s="20">
        <v>75881</v>
      </c>
      <c r="M36" s="20">
        <v>66508</v>
      </c>
      <c r="N36" s="20">
        <v>221780</v>
      </c>
      <c r="O36" s="20">
        <v>73296</v>
      </c>
      <c r="P36" s="20">
        <v>66813</v>
      </c>
      <c r="Q36" s="20">
        <v>79173</v>
      </c>
      <c r="R36" s="20">
        <v>219282</v>
      </c>
      <c r="S36" s="20"/>
      <c r="T36" s="20"/>
      <c r="U36" s="20"/>
      <c r="V36" s="20"/>
      <c r="W36" s="20">
        <v>2422730</v>
      </c>
      <c r="X36" s="20"/>
      <c r="Y36" s="20">
        <v>2422730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6990483</v>
      </c>
      <c r="D38" s="29">
        <f t="shared" ref="D38:Y38" si="3">SUM(D30:D37)</f>
        <v>0</v>
      </c>
      <c r="E38" s="30">
        <f t="shared" si="3"/>
        <v>27839630</v>
      </c>
      <c r="F38" s="31">
        <f t="shared" si="3"/>
        <v>5859911</v>
      </c>
      <c r="G38" s="31">
        <f t="shared" si="3"/>
        <v>7724401</v>
      </c>
      <c r="H38" s="31">
        <f t="shared" si="3"/>
        <v>-465671</v>
      </c>
      <c r="I38" s="31">
        <f t="shared" si="3"/>
        <v>76646</v>
      </c>
      <c r="J38" s="31">
        <f t="shared" si="3"/>
        <v>7335376</v>
      </c>
      <c r="K38" s="31">
        <f t="shared" si="3"/>
        <v>273564</v>
      </c>
      <c r="L38" s="31">
        <f t="shared" si="3"/>
        <v>1527703</v>
      </c>
      <c r="M38" s="31">
        <f t="shared" si="3"/>
        <v>-407973</v>
      </c>
      <c r="N38" s="31">
        <f t="shared" si="3"/>
        <v>1393294</v>
      </c>
      <c r="O38" s="31">
        <f t="shared" si="3"/>
        <v>186753</v>
      </c>
      <c r="P38" s="31">
        <f t="shared" si="3"/>
        <v>76739</v>
      </c>
      <c r="Q38" s="31">
        <f t="shared" si="3"/>
        <v>187974</v>
      </c>
      <c r="R38" s="31">
        <f t="shared" si="3"/>
        <v>451466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9180136</v>
      </c>
      <c r="X38" s="31">
        <f t="shared" si="3"/>
        <v>5859911</v>
      </c>
      <c r="Y38" s="31">
        <f t="shared" si="3"/>
        <v>3320225</v>
      </c>
      <c r="Z38" s="32">
        <f>+IF(X38&lt;&gt;0,+(Y38/X38)*100,0)</f>
        <v>56.659990228520542</v>
      </c>
      <c r="AA38" s="33">
        <f>SUM(AA30:AA37)</f>
        <v>5859911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6990483</v>
      </c>
      <c r="D45" s="29">
        <f>+D38+D44</f>
        <v>0</v>
      </c>
      <c r="E45" s="30">
        <f t="shared" si="5"/>
        <v>27839630</v>
      </c>
      <c r="F45" s="31">
        <f t="shared" si="5"/>
        <v>5859911</v>
      </c>
      <c r="G45" s="31">
        <f t="shared" si="5"/>
        <v>7724401</v>
      </c>
      <c r="H45" s="31">
        <f t="shared" si="5"/>
        <v>-465671</v>
      </c>
      <c r="I45" s="31">
        <f t="shared" si="5"/>
        <v>76646</v>
      </c>
      <c r="J45" s="31">
        <f t="shared" si="5"/>
        <v>7335376</v>
      </c>
      <c r="K45" s="31">
        <f t="shared" si="5"/>
        <v>273564</v>
      </c>
      <c r="L45" s="31">
        <f t="shared" si="5"/>
        <v>1527703</v>
      </c>
      <c r="M45" s="31">
        <f t="shared" si="5"/>
        <v>-407973</v>
      </c>
      <c r="N45" s="31">
        <f t="shared" si="5"/>
        <v>1393294</v>
      </c>
      <c r="O45" s="31">
        <f t="shared" si="5"/>
        <v>186753</v>
      </c>
      <c r="P45" s="31">
        <f t="shared" si="5"/>
        <v>76739</v>
      </c>
      <c r="Q45" s="31">
        <f t="shared" si="5"/>
        <v>187974</v>
      </c>
      <c r="R45" s="31">
        <f t="shared" si="5"/>
        <v>451466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9180136</v>
      </c>
      <c r="X45" s="31">
        <f t="shared" si="5"/>
        <v>5859911</v>
      </c>
      <c r="Y45" s="31">
        <f t="shared" si="5"/>
        <v>3320225</v>
      </c>
      <c r="Z45" s="32">
        <f>+IF(X45&lt;&gt;0,+(Y45/X45)*100,0)</f>
        <v>56.659990228520542</v>
      </c>
      <c r="AA45" s="33">
        <f>+AA38+AA44</f>
        <v>5859911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-10726880</v>
      </c>
      <c r="D46" s="42">
        <f t="shared" si="6"/>
        <v>0</v>
      </c>
      <c r="E46" s="43">
        <f t="shared" si="6"/>
        <v>52447179</v>
      </c>
      <c r="F46" s="44">
        <f t="shared" si="6"/>
        <v>108370123</v>
      </c>
      <c r="G46" s="44">
        <f t="shared" si="6"/>
        <v>36884099</v>
      </c>
      <c r="H46" s="44">
        <f t="shared" si="6"/>
        <v>-31642173</v>
      </c>
      <c r="I46" s="44">
        <f t="shared" si="6"/>
        <v>47880454</v>
      </c>
      <c r="J46" s="44">
        <f t="shared" si="6"/>
        <v>53122380</v>
      </c>
      <c r="K46" s="44">
        <f t="shared" si="6"/>
        <v>-316670</v>
      </c>
      <c r="L46" s="44">
        <f t="shared" si="6"/>
        <v>34939391</v>
      </c>
      <c r="M46" s="44">
        <f t="shared" si="6"/>
        <v>716101</v>
      </c>
      <c r="N46" s="44">
        <f t="shared" si="6"/>
        <v>35338822</v>
      </c>
      <c r="O46" s="44">
        <f t="shared" si="6"/>
        <v>1117141</v>
      </c>
      <c r="P46" s="44">
        <f t="shared" si="6"/>
        <v>495159</v>
      </c>
      <c r="Q46" s="44">
        <f t="shared" si="6"/>
        <v>136090</v>
      </c>
      <c r="R46" s="44">
        <f t="shared" si="6"/>
        <v>1748390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90209592</v>
      </c>
      <c r="X46" s="44">
        <f t="shared" si="6"/>
        <v>114062626</v>
      </c>
      <c r="Y46" s="44">
        <f t="shared" si="6"/>
        <v>-23853034</v>
      </c>
      <c r="Z46" s="45">
        <f>+IF(X46&lt;&gt;0,+(Y46/X46)*100,0)</f>
        <v>-20.912225885453488</v>
      </c>
      <c r="AA46" s="46">
        <f>+AA27-AA45</f>
        <v>108370123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-66003641</v>
      </c>
      <c r="D48" s="18"/>
      <c r="E48" s="19">
        <v>1298397645</v>
      </c>
      <c r="F48" s="20">
        <v>1155601748</v>
      </c>
      <c r="G48" s="20">
        <v>-54799995</v>
      </c>
      <c r="H48" s="20">
        <v>-2126864</v>
      </c>
      <c r="I48" s="20">
        <v>-15857211</v>
      </c>
      <c r="J48" s="20">
        <v>-72784070</v>
      </c>
      <c r="K48" s="20">
        <v>-2065877</v>
      </c>
      <c r="L48" s="20">
        <v>-1302139</v>
      </c>
      <c r="M48" s="20">
        <v>-1112612</v>
      </c>
      <c r="N48" s="20">
        <v>-4480628</v>
      </c>
      <c r="O48" s="20">
        <v>1126754</v>
      </c>
      <c r="P48" s="20">
        <v>-2762581</v>
      </c>
      <c r="Q48" s="20">
        <v>-1511079</v>
      </c>
      <c r="R48" s="20">
        <v>-3146906</v>
      </c>
      <c r="S48" s="20"/>
      <c r="T48" s="20"/>
      <c r="U48" s="20"/>
      <c r="V48" s="20"/>
      <c r="W48" s="20">
        <v>-80411604</v>
      </c>
      <c r="X48" s="20">
        <v>1161294241</v>
      </c>
      <c r="Y48" s="20">
        <v>-1241705845</v>
      </c>
      <c r="Z48" s="47">
        <v>-106.92430920270101</v>
      </c>
      <c r="AA48" s="22">
        <v>1155601748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-66003641</v>
      </c>
      <c r="D51" s="50">
        <f t="shared" ref="D51:Y51" si="7">SUM(D48:D50)</f>
        <v>0</v>
      </c>
      <c r="E51" s="51">
        <f t="shared" si="7"/>
        <v>1298397645</v>
      </c>
      <c r="F51" s="52">
        <f t="shared" si="7"/>
        <v>1155601748</v>
      </c>
      <c r="G51" s="52">
        <f t="shared" si="7"/>
        <v>-54799995</v>
      </c>
      <c r="H51" s="52">
        <f t="shared" si="7"/>
        <v>-2126864</v>
      </c>
      <c r="I51" s="52">
        <f t="shared" si="7"/>
        <v>-15857211</v>
      </c>
      <c r="J51" s="52">
        <f t="shared" si="7"/>
        <v>-72784070</v>
      </c>
      <c r="K51" s="52">
        <f t="shared" si="7"/>
        <v>-2065877</v>
      </c>
      <c r="L51" s="52">
        <f t="shared" si="7"/>
        <v>-1302139</v>
      </c>
      <c r="M51" s="52">
        <f t="shared" si="7"/>
        <v>-1112612</v>
      </c>
      <c r="N51" s="52">
        <f t="shared" si="7"/>
        <v>-4480628</v>
      </c>
      <c r="O51" s="52">
        <f t="shared" si="7"/>
        <v>1126754</v>
      </c>
      <c r="P51" s="52">
        <f t="shared" si="7"/>
        <v>-2762581</v>
      </c>
      <c r="Q51" s="52">
        <f t="shared" si="7"/>
        <v>-1511079</v>
      </c>
      <c r="R51" s="52">
        <f t="shared" si="7"/>
        <v>-3146906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-80411604</v>
      </c>
      <c r="X51" s="52">
        <f t="shared" si="7"/>
        <v>1161294241</v>
      </c>
      <c r="Y51" s="52">
        <f t="shared" si="7"/>
        <v>-1241705845</v>
      </c>
      <c r="Z51" s="53">
        <f>+IF(X51&lt;&gt;0,+(Y51/X51)*100,0)</f>
        <v>-106.92430920270101</v>
      </c>
      <c r="AA51" s="54">
        <f>SUM(AA48:AA50)</f>
        <v>1155601748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549337237</v>
      </c>
      <c r="D6" s="18"/>
      <c r="E6" s="19">
        <v>222773508</v>
      </c>
      <c r="F6" s="20">
        <v>48369350</v>
      </c>
      <c r="G6" s="20">
        <v>577993811</v>
      </c>
      <c r="H6" s="20">
        <v>2622375</v>
      </c>
      <c r="I6" s="20">
        <v>2429497</v>
      </c>
      <c r="J6" s="20">
        <v>583045683</v>
      </c>
      <c r="K6" s="20">
        <v>1674476</v>
      </c>
      <c r="L6" s="20">
        <v>1341495</v>
      </c>
      <c r="M6" s="20">
        <v>25352747</v>
      </c>
      <c r="N6" s="20">
        <v>28368718</v>
      </c>
      <c r="O6" s="20">
        <v>1361886</v>
      </c>
      <c r="P6" s="20">
        <v>997220</v>
      </c>
      <c r="Q6" s="20">
        <v>18842171</v>
      </c>
      <c r="R6" s="20">
        <v>21201277</v>
      </c>
      <c r="S6" s="20"/>
      <c r="T6" s="20"/>
      <c r="U6" s="20"/>
      <c r="V6" s="20"/>
      <c r="W6" s="20">
        <v>632615678</v>
      </c>
      <c r="X6" s="20">
        <v>167140136</v>
      </c>
      <c r="Y6" s="20">
        <v>465475542</v>
      </c>
      <c r="Z6" s="21">
        <v>278.49417449319293</v>
      </c>
      <c r="AA6" s="22">
        <v>48369350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58085328</v>
      </c>
      <c r="D8" s="18"/>
      <c r="E8" s="19">
        <v>57935918</v>
      </c>
      <c r="F8" s="20">
        <v>43799772</v>
      </c>
      <c r="G8" s="20">
        <v>70581859</v>
      </c>
      <c r="H8" s="20">
        <v>5095046</v>
      </c>
      <c r="I8" s="20">
        <v>2600828</v>
      </c>
      <c r="J8" s="20">
        <v>78277733</v>
      </c>
      <c r="K8" s="20">
        <v>2442434</v>
      </c>
      <c r="L8" s="20">
        <v>5757393</v>
      </c>
      <c r="M8" s="20">
        <v>2483809</v>
      </c>
      <c r="N8" s="20">
        <v>10683636</v>
      </c>
      <c r="O8" s="20">
        <v>2541546</v>
      </c>
      <c r="P8" s="20">
        <v>2476175</v>
      </c>
      <c r="Q8" s="20">
        <v>2327011</v>
      </c>
      <c r="R8" s="20">
        <v>7344732</v>
      </c>
      <c r="S8" s="20"/>
      <c r="T8" s="20"/>
      <c r="U8" s="20"/>
      <c r="V8" s="20"/>
      <c r="W8" s="20">
        <v>96306101</v>
      </c>
      <c r="X8" s="20">
        <v>51488328</v>
      </c>
      <c r="Y8" s="20">
        <v>44817773</v>
      </c>
      <c r="Z8" s="21">
        <v>87.044529781584671</v>
      </c>
      <c r="AA8" s="22">
        <v>43799772</v>
      </c>
    </row>
    <row r="9" spans="1:27" x14ac:dyDescent="0.25">
      <c r="A9" s="23" t="s">
        <v>38</v>
      </c>
      <c r="B9" s="17" t="s">
        <v>33</v>
      </c>
      <c r="C9" s="18">
        <v>27028</v>
      </c>
      <c r="D9" s="18"/>
      <c r="E9" s="19"/>
      <c r="F9" s="20"/>
      <c r="G9" s="20">
        <v>3287</v>
      </c>
      <c r="H9" s="20">
        <v>23741</v>
      </c>
      <c r="I9" s="20"/>
      <c r="J9" s="20">
        <v>27028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27028</v>
      </c>
      <c r="X9" s="20"/>
      <c r="Y9" s="20">
        <v>27028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17296412</v>
      </c>
      <c r="D11" s="18"/>
      <c r="E11" s="19"/>
      <c r="F11" s="20">
        <v>43451133</v>
      </c>
      <c r="G11" s="20">
        <v>-5935667</v>
      </c>
      <c r="H11" s="20">
        <v>-30233</v>
      </c>
      <c r="I11" s="20">
        <v>-89264</v>
      </c>
      <c r="J11" s="20">
        <v>-6055164</v>
      </c>
      <c r="K11" s="20">
        <v>-80622</v>
      </c>
      <c r="L11" s="20">
        <v>-111208</v>
      </c>
      <c r="M11" s="20">
        <v>-79082</v>
      </c>
      <c r="N11" s="20">
        <v>-270912</v>
      </c>
      <c r="O11" s="20">
        <v>-72853</v>
      </c>
      <c r="P11" s="20">
        <v>-87159</v>
      </c>
      <c r="Q11" s="20">
        <v>-122686</v>
      </c>
      <c r="R11" s="20">
        <v>-282698</v>
      </c>
      <c r="S11" s="20"/>
      <c r="T11" s="20"/>
      <c r="U11" s="20"/>
      <c r="V11" s="20"/>
      <c r="W11" s="20">
        <v>-6608774</v>
      </c>
      <c r="X11" s="20">
        <v>43421902</v>
      </c>
      <c r="Y11" s="20">
        <v>-50030676</v>
      </c>
      <c r="Z11" s="21">
        <v>-115.21990906800906</v>
      </c>
      <c r="AA11" s="22">
        <v>43451133</v>
      </c>
    </row>
    <row r="12" spans="1:27" x14ac:dyDescent="0.25">
      <c r="A12" s="23" t="s">
        <v>41</v>
      </c>
      <c r="B12" s="17" t="s">
        <v>33</v>
      </c>
      <c r="C12" s="18">
        <v>3014475</v>
      </c>
      <c r="D12" s="18"/>
      <c r="E12" s="19">
        <v>61548</v>
      </c>
      <c r="F12" s="20"/>
      <c r="G12" s="24">
        <v>3377817</v>
      </c>
      <c r="H12" s="24">
        <v>3433</v>
      </c>
      <c r="I12" s="24">
        <v>75323</v>
      </c>
      <c r="J12" s="20">
        <v>3456573</v>
      </c>
      <c r="K12" s="24">
        <v>53744</v>
      </c>
      <c r="L12" s="24">
        <v>4989</v>
      </c>
      <c r="M12" s="20">
        <v>4558</v>
      </c>
      <c r="N12" s="24">
        <v>63291</v>
      </c>
      <c r="O12" s="24">
        <v>4444</v>
      </c>
      <c r="P12" s="24">
        <v>59659</v>
      </c>
      <c r="Q12" s="20">
        <v>4004</v>
      </c>
      <c r="R12" s="24">
        <v>68107</v>
      </c>
      <c r="S12" s="24"/>
      <c r="T12" s="20"/>
      <c r="U12" s="24"/>
      <c r="V12" s="24"/>
      <c r="W12" s="24">
        <v>3587971</v>
      </c>
      <c r="X12" s="20">
        <v>30774</v>
      </c>
      <c r="Y12" s="24">
        <v>3557197</v>
      </c>
      <c r="Z12" s="25">
        <v>11559.098589718593</v>
      </c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627760480</v>
      </c>
      <c r="D14" s="29">
        <f>SUM(D6:D13)</f>
        <v>0</v>
      </c>
      <c r="E14" s="30">
        <f t="shared" si="0"/>
        <v>280770974</v>
      </c>
      <c r="F14" s="31">
        <f t="shared" si="0"/>
        <v>135620255</v>
      </c>
      <c r="G14" s="31">
        <f t="shared" si="0"/>
        <v>646021107</v>
      </c>
      <c r="H14" s="31">
        <f t="shared" si="0"/>
        <v>7714362</v>
      </c>
      <c r="I14" s="31">
        <f t="shared" si="0"/>
        <v>5016384</v>
      </c>
      <c r="J14" s="31">
        <f t="shared" si="0"/>
        <v>658751853</v>
      </c>
      <c r="K14" s="31">
        <f t="shared" si="0"/>
        <v>4090032</v>
      </c>
      <c r="L14" s="31">
        <f t="shared" si="0"/>
        <v>6992669</v>
      </c>
      <c r="M14" s="31">
        <f t="shared" si="0"/>
        <v>27762032</v>
      </c>
      <c r="N14" s="31">
        <f t="shared" si="0"/>
        <v>38844733</v>
      </c>
      <c r="O14" s="31">
        <f t="shared" si="0"/>
        <v>3835023</v>
      </c>
      <c r="P14" s="31">
        <f t="shared" si="0"/>
        <v>3445895</v>
      </c>
      <c r="Q14" s="31">
        <f t="shared" si="0"/>
        <v>21050500</v>
      </c>
      <c r="R14" s="31">
        <f t="shared" si="0"/>
        <v>28331418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725928004</v>
      </c>
      <c r="X14" s="31">
        <f t="shared" si="0"/>
        <v>262081140</v>
      </c>
      <c r="Y14" s="31">
        <f t="shared" si="0"/>
        <v>463846864</v>
      </c>
      <c r="Z14" s="32">
        <f>+IF(X14&lt;&gt;0,+(Y14/X14)*100,0)</f>
        <v>176.98597617516469</v>
      </c>
      <c r="AA14" s="33">
        <f>SUM(AA6:AA13)</f>
        <v>135620255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-60000</v>
      </c>
      <c r="D17" s="18"/>
      <c r="E17" s="19"/>
      <c r="F17" s="20"/>
      <c r="G17" s="20">
        <v>-169459</v>
      </c>
      <c r="H17" s="20"/>
      <c r="I17" s="20"/>
      <c r="J17" s="20">
        <v>-169459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-169459</v>
      </c>
      <c r="X17" s="20"/>
      <c r="Y17" s="20">
        <v>-169459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-3561589</v>
      </c>
      <c r="D18" s="18"/>
      <c r="E18" s="19">
        <v>29650618</v>
      </c>
      <c r="F18" s="20">
        <v>27112738</v>
      </c>
      <c r="G18" s="24">
        <v>-6346846</v>
      </c>
      <c r="H18" s="24">
        <v>2009640</v>
      </c>
      <c r="I18" s="24">
        <v>-387921</v>
      </c>
      <c r="J18" s="20">
        <v>-4725127</v>
      </c>
      <c r="K18" s="24">
        <v>-400852</v>
      </c>
      <c r="L18" s="24">
        <v>-414008</v>
      </c>
      <c r="M18" s="20">
        <v>-400852</v>
      </c>
      <c r="N18" s="24">
        <v>-1215712</v>
      </c>
      <c r="O18" s="24">
        <v>-400852</v>
      </c>
      <c r="P18" s="24">
        <v>-362059</v>
      </c>
      <c r="Q18" s="20">
        <v>259425</v>
      </c>
      <c r="R18" s="24">
        <v>-503486</v>
      </c>
      <c r="S18" s="24"/>
      <c r="T18" s="20"/>
      <c r="U18" s="24"/>
      <c r="V18" s="24"/>
      <c r="W18" s="24">
        <v>-6444325</v>
      </c>
      <c r="X18" s="20">
        <v>29636260</v>
      </c>
      <c r="Y18" s="24">
        <v>-36080585</v>
      </c>
      <c r="Z18" s="25">
        <v>-121.74473094783215</v>
      </c>
      <c r="AA18" s="26">
        <v>27112738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3156</v>
      </c>
      <c r="D22" s="18"/>
      <c r="E22" s="19"/>
      <c r="F22" s="20"/>
      <c r="G22" s="20">
        <v>3156</v>
      </c>
      <c r="H22" s="20"/>
      <c r="I22" s="20"/>
      <c r="J22" s="20">
        <v>3156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3156</v>
      </c>
      <c r="X22" s="20"/>
      <c r="Y22" s="20">
        <v>3156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-3618433</v>
      </c>
      <c r="D26" s="29">
        <f t="shared" ref="D26:Y26" si="1">SUM(D16:D25)</f>
        <v>0</v>
      </c>
      <c r="E26" s="35">
        <f t="shared" si="1"/>
        <v>29650618</v>
      </c>
      <c r="F26" s="36">
        <f t="shared" si="1"/>
        <v>27112738</v>
      </c>
      <c r="G26" s="36">
        <f t="shared" si="1"/>
        <v>-6513149</v>
      </c>
      <c r="H26" s="36">
        <f t="shared" si="1"/>
        <v>2009640</v>
      </c>
      <c r="I26" s="36">
        <f t="shared" si="1"/>
        <v>-387921</v>
      </c>
      <c r="J26" s="36">
        <f t="shared" si="1"/>
        <v>-4891430</v>
      </c>
      <c r="K26" s="36">
        <f t="shared" si="1"/>
        <v>-400852</v>
      </c>
      <c r="L26" s="36">
        <f t="shared" si="1"/>
        <v>-414008</v>
      </c>
      <c r="M26" s="36">
        <f t="shared" si="1"/>
        <v>-400852</v>
      </c>
      <c r="N26" s="36">
        <f t="shared" si="1"/>
        <v>-1215712</v>
      </c>
      <c r="O26" s="36">
        <f t="shared" si="1"/>
        <v>-400852</v>
      </c>
      <c r="P26" s="36">
        <f t="shared" si="1"/>
        <v>-362059</v>
      </c>
      <c r="Q26" s="36">
        <f t="shared" si="1"/>
        <v>259425</v>
      </c>
      <c r="R26" s="36">
        <f t="shared" si="1"/>
        <v>-503486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-6610628</v>
      </c>
      <c r="X26" s="36">
        <f t="shared" si="1"/>
        <v>29636260</v>
      </c>
      <c r="Y26" s="36">
        <f t="shared" si="1"/>
        <v>-36246888</v>
      </c>
      <c r="Z26" s="37">
        <f>+IF(X26&lt;&gt;0,+(Y26/X26)*100,0)</f>
        <v>-122.30587800215007</v>
      </c>
      <c r="AA26" s="38">
        <f>SUM(AA16:AA25)</f>
        <v>27112738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624142047</v>
      </c>
      <c r="D27" s="29">
        <f>+D14+D26</f>
        <v>0</v>
      </c>
      <c r="E27" s="30">
        <f t="shared" si="2"/>
        <v>310421592</v>
      </c>
      <c r="F27" s="31">
        <f t="shared" si="2"/>
        <v>162732993</v>
      </c>
      <c r="G27" s="31">
        <f t="shared" si="2"/>
        <v>639507958</v>
      </c>
      <c r="H27" s="31">
        <f t="shared" si="2"/>
        <v>9724002</v>
      </c>
      <c r="I27" s="31">
        <f t="shared" si="2"/>
        <v>4628463</v>
      </c>
      <c r="J27" s="31">
        <f t="shared" si="2"/>
        <v>653860423</v>
      </c>
      <c r="K27" s="31">
        <f t="shared" si="2"/>
        <v>3689180</v>
      </c>
      <c r="L27" s="31">
        <f t="shared" si="2"/>
        <v>6578661</v>
      </c>
      <c r="M27" s="31">
        <f t="shared" si="2"/>
        <v>27361180</v>
      </c>
      <c r="N27" s="31">
        <f t="shared" si="2"/>
        <v>37629021</v>
      </c>
      <c r="O27" s="31">
        <f t="shared" si="2"/>
        <v>3434171</v>
      </c>
      <c r="P27" s="31">
        <f t="shared" si="2"/>
        <v>3083836</v>
      </c>
      <c r="Q27" s="31">
        <f t="shared" si="2"/>
        <v>21309925</v>
      </c>
      <c r="R27" s="31">
        <f t="shared" si="2"/>
        <v>27827932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719317376</v>
      </c>
      <c r="X27" s="31">
        <f t="shared" si="2"/>
        <v>291717400</v>
      </c>
      <c r="Y27" s="31">
        <f t="shared" si="2"/>
        <v>427599976</v>
      </c>
      <c r="Z27" s="32">
        <f>+IF(X27&lt;&gt;0,+(Y27/X27)*100,0)</f>
        <v>146.58020947670587</v>
      </c>
      <c r="AA27" s="33">
        <f>+AA14+AA26</f>
        <v>162732993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3180959</v>
      </c>
      <c r="D32" s="18"/>
      <c r="E32" s="19">
        <v>8025521</v>
      </c>
      <c r="F32" s="20">
        <v>8982590</v>
      </c>
      <c r="G32" s="20">
        <v>3173057</v>
      </c>
      <c r="H32" s="20">
        <v>-531</v>
      </c>
      <c r="I32" s="20">
        <v>-6812</v>
      </c>
      <c r="J32" s="20">
        <v>3165714</v>
      </c>
      <c r="K32" s="20">
        <v>-1726</v>
      </c>
      <c r="L32" s="20">
        <v>-5745</v>
      </c>
      <c r="M32" s="20">
        <v>-452</v>
      </c>
      <c r="N32" s="20">
        <v>-7923</v>
      </c>
      <c r="O32" s="20">
        <v>-8410</v>
      </c>
      <c r="P32" s="20">
        <v>29541</v>
      </c>
      <c r="Q32" s="20">
        <v>-3988</v>
      </c>
      <c r="R32" s="20">
        <v>17143</v>
      </c>
      <c r="S32" s="20"/>
      <c r="T32" s="20"/>
      <c r="U32" s="20"/>
      <c r="V32" s="20"/>
      <c r="W32" s="20">
        <v>3174934</v>
      </c>
      <c r="X32" s="20">
        <v>8982590</v>
      </c>
      <c r="Y32" s="20">
        <v>-5807656</v>
      </c>
      <c r="Z32" s="21">
        <v>-64.654581807696886</v>
      </c>
      <c r="AA32" s="22">
        <v>8982590</v>
      </c>
    </row>
    <row r="33" spans="1:27" x14ac:dyDescent="0.25">
      <c r="A33" s="23" t="s">
        <v>61</v>
      </c>
      <c r="B33" s="17" t="s">
        <v>33</v>
      </c>
      <c r="C33" s="18">
        <v>1359836</v>
      </c>
      <c r="D33" s="18"/>
      <c r="E33" s="19">
        <v>5166665</v>
      </c>
      <c r="F33" s="20">
        <v>4042493</v>
      </c>
      <c r="G33" s="20">
        <v>-1110529</v>
      </c>
      <c r="H33" s="20">
        <v>309406</v>
      </c>
      <c r="I33" s="20">
        <v>580126</v>
      </c>
      <c r="J33" s="20">
        <v>-220997</v>
      </c>
      <c r="K33" s="20">
        <v>56374</v>
      </c>
      <c r="L33" s="20">
        <v>318558</v>
      </c>
      <c r="M33" s="20">
        <v>279137</v>
      </c>
      <c r="N33" s="20">
        <v>654069</v>
      </c>
      <c r="O33" s="20">
        <v>-51453</v>
      </c>
      <c r="P33" s="20">
        <v>223097</v>
      </c>
      <c r="Q33" s="20">
        <v>226076</v>
      </c>
      <c r="R33" s="20">
        <v>397720</v>
      </c>
      <c r="S33" s="20"/>
      <c r="T33" s="20"/>
      <c r="U33" s="20"/>
      <c r="V33" s="20"/>
      <c r="W33" s="20">
        <v>830792</v>
      </c>
      <c r="X33" s="20">
        <v>3253885</v>
      </c>
      <c r="Y33" s="20">
        <v>-2423093</v>
      </c>
      <c r="Z33" s="21">
        <v>-74.467690161145825</v>
      </c>
      <c r="AA33" s="22">
        <v>4042493</v>
      </c>
    </row>
    <row r="34" spans="1:27" x14ac:dyDescent="0.25">
      <c r="A34" s="23" t="s">
        <v>62</v>
      </c>
      <c r="B34" s="17" t="s">
        <v>33</v>
      </c>
      <c r="C34" s="18">
        <v>159541</v>
      </c>
      <c r="D34" s="18"/>
      <c r="E34" s="19"/>
      <c r="F34" s="20">
        <v>421342</v>
      </c>
      <c r="G34" s="20">
        <v>159507</v>
      </c>
      <c r="H34" s="20">
        <v>17490</v>
      </c>
      <c r="I34" s="20">
        <v>-4590</v>
      </c>
      <c r="J34" s="20">
        <v>172407</v>
      </c>
      <c r="K34" s="20"/>
      <c r="L34" s="20">
        <v>-30886</v>
      </c>
      <c r="M34" s="20">
        <v>-4420</v>
      </c>
      <c r="N34" s="20">
        <v>-35306</v>
      </c>
      <c r="O34" s="20">
        <v>-4760</v>
      </c>
      <c r="P34" s="20">
        <v>-4420</v>
      </c>
      <c r="Q34" s="20">
        <v>-4080</v>
      </c>
      <c r="R34" s="20">
        <v>-13260</v>
      </c>
      <c r="S34" s="20"/>
      <c r="T34" s="20"/>
      <c r="U34" s="20"/>
      <c r="V34" s="20"/>
      <c r="W34" s="20">
        <v>123841</v>
      </c>
      <c r="X34" s="20">
        <v>421342</v>
      </c>
      <c r="Y34" s="20">
        <v>-297501</v>
      </c>
      <c r="Z34" s="21">
        <v>-70.607962177993173</v>
      </c>
      <c r="AA34" s="22">
        <v>421342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15996304</v>
      </c>
      <c r="D36" s="18"/>
      <c r="E36" s="19"/>
      <c r="F36" s="20"/>
      <c r="G36" s="20">
        <v>16047773</v>
      </c>
      <c r="H36" s="20">
        <v>404505</v>
      </c>
      <c r="I36" s="20">
        <v>303664</v>
      </c>
      <c r="J36" s="20">
        <v>16755942</v>
      </c>
      <c r="K36" s="20">
        <v>254732</v>
      </c>
      <c r="L36" s="20">
        <v>172883</v>
      </c>
      <c r="M36" s="20">
        <v>180906</v>
      </c>
      <c r="N36" s="20">
        <v>608521</v>
      </c>
      <c r="O36" s="20">
        <v>176570</v>
      </c>
      <c r="P36" s="20">
        <v>184017</v>
      </c>
      <c r="Q36" s="20">
        <v>198701</v>
      </c>
      <c r="R36" s="20">
        <v>559288</v>
      </c>
      <c r="S36" s="20"/>
      <c r="T36" s="20"/>
      <c r="U36" s="20"/>
      <c r="V36" s="20"/>
      <c r="W36" s="20">
        <v>17923751</v>
      </c>
      <c r="X36" s="20"/>
      <c r="Y36" s="20">
        <v>17923751</v>
      </c>
      <c r="Z36" s="21"/>
      <c r="AA36" s="22"/>
    </row>
    <row r="37" spans="1:27" x14ac:dyDescent="0.25">
      <c r="A37" s="23" t="s">
        <v>65</v>
      </c>
      <c r="B37" s="17" t="s">
        <v>33</v>
      </c>
      <c r="C37" s="18">
        <v>-278506</v>
      </c>
      <c r="D37" s="18"/>
      <c r="E37" s="19"/>
      <c r="F37" s="20"/>
      <c r="G37" s="20">
        <v>-284775</v>
      </c>
      <c r="H37" s="20">
        <v>-29836</v>
      </c>
      <c r="I37" s="20">
        <v>-16299</v>
      </c>
      <c r="J37" s="20">
        <v>-330910</v>
      </c>
      <c r="K37" s="20"/>
      <c r="L37" s="20"/>
      <c r="M37" s="20"/>
      <c r="N37" s="20"/>
      <c r="O37" s="20">
        <v>-18807</v>
      </c>
      <c r="P37" s="20">
        <v>-10219</v>
      </c>
      <c r="Q37" s="20">
        <v>-17101</v>
      </c>
      <c r="R37" s="20">
        <v>-46127</v>
      </c>
      <c r="S37" s="20"/>
      <c r="T37" s="20"/>
      <c r="U37" s="20"/>
      <c r="V37" s="20"/>
      <c r="W37" s="20">
        <v>-377037</v>
      </c>
      <c r="X37" s="20"/>
      <c r="Y37" s="20">
        <v>-377037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20418134</v>
      </c>
      <c r="D38" s="29">
        <f t="shared" ref="D38:Y38" si="3">SUM(D30:D37)</f>
        <v>0</v>
      </c>
      <c r="E38" s="30">
        <f t="shared" si="3"/>
        <v>13192186</v>
      </c>
      <c r="F38" s="31">
        <f t="shared" si="3"/>
        <v>13446425</v>
      </c>
      <c r="G38" s="31">
        <f t="shared" si="3"/>
        <v>17985033</v>
      </c>
      <c r="H38" s="31">
        <f t="shared" si="3"/>
        <v>701034</v>
      </c>
      <c r="I38" s="31">
        <f t="shared" si="3"/>
        <v>856089</v>
      </c>
      <c r="J38" s="31">
        <f t="shared" si="3"/>
        <v>19542156</v>
      </c>
      <c r="K38" s="31">
        <f t="shared" si="3"/>
        <v>309380</v>
      </c>
      <c r="L38" s="31">
        <f t="shared" si="3"/>
        <v>454810</v>
      </c>
      <c r="M38" s="31">
        <f t="shared" si="3"/>
        <v>455171</v>
      </c>
      <c r="N38" s="31">
        <f t="shared" si="3"/>
        <v>1219361</v>
      </c>
      <c r="O38" s="31">
        <f t="shared" si="3"/>
        <v>93140</v>
      </c>
      <c r="P38" s="31">
        <f t="shared" si="3"/>
        <v>422016</v>
      </c>
      <c r="Q38" s="31">
        <f t="shared" si="3"/>
        <v>399608</v>
      </c>
      <c r="R38" s="31">
        <f t="shared" si="3"/>
        <v>914764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21676281</v>
      </c>
      <c r="X38" s="31">
        <f t="shared" si="3"/>
        <v>12657817</v>
      </c>
      <c r="Y38" s="31">
        <f t="shared" si="3"/>
        <v>9018464</v>
      </c>
      <c r="Z38" s="32">
        <f>+IF(X38&lt;&gt;0,+(Y38/X38)*100,0)</f>
        <v>71.248178102116654</v>
      </c>
      <c r="AA38" s="33">
        <f>SUM(AA30:AA37)</f>
        <v>13446425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20418134</v>
      </c>
      <c r="D45" s="29">
        <f>+D38+D44</f>
        <v>0</v>
      </c>
      <c r="E45" s="30">
        <f t="shared" si="5"/>
        <v>13192186</v>
      </c>
      <c r="F45" s="31">
        <f t="shared" si="5"/>
        <v>13446425</v>
      </c>
      <c r="G45" s="31">
        <f t="shared" si="5"/>
        <v>17985033</v>
      </c>
      <c r="H45" s="31">
        <f t="shared" si="5"/>
        <v>701034</v>
      </c>
      <c r="I45" s="31">
        <f t="shared" si="5"/>
        <v>856089</v>
      </c>
      <c r="J45" s="31">
        <f t="shared" si="5"/>
        <v>19542156</v>
      </c>
      <c r="K45" s="31">
        <f t="shared" si="5"/>
        <v>309380</v>
      </c>
      <c r="L45" s="31">
        <f t="shared" si="5"/>
        <v>454810</v>
      </c>
      <c r="M45" s="31">
        <f t="shared" si="5"/>
        <v>455171</v>
      </c>
      <c r="N45" s="31">
        <f t="shared" si="5"/>
        <v>1219361</v>
      </c>
      <c r="O45" s="31">
        <f t="shared" si="5"/>
        <v>93140</v>
      </c>
      <c r="P45" s="31">
        <f t="shared" si="5"/>
        <v>422016</v>
      </c>
      <c r="Q45" s="31">
        <f t="shared" si="5"/>
        <v>399608</v>
      </c>
      <c r="R45" s="31">
        <f t="shared" si="5"/>
        <v>914764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21676281</v>
      </c>
      <c r="X45" s="31">
        <f t="shared" si="5"/>
        <v>12657817</v>
      </c>
      <c r="Y45" s="31">
        <f t="shared" si="5"/>
        <v>9018464</v>
      </c>
      <c r="Z45" s="32">
        <f>+IF(X45&lt;&gt;0,+(Y45/X45)*100,0)</f>
        <v>71.248178102116654</v>
      </c>
      <c r="AA45" s="33">
        <f>+AA38+AA44</f>
        <v>13446425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603723913</v>
      </c>
      <c r="D46" s="42">
        <f t="shared" si="6"/>
        <v>0</v>
      </c>
      <c r="E46" s="43">
        <f t="shared" si="6"/>
        <v>297229406</v>
      </c>
      <c r="F46" s="44">
        <f t="shared" si="6"/>
        <v>149286568</v>
      </c>
      <c r="G46" s="44">
        <f t="shared" si="6"/>
        <v>621522925</v>
      </c>
      <c r="H46" s="44">
        <f t="shared" si="6"/>
        <v>9022968</v>
      </c>
      <c r="I46" s="44">
        <f t="shared" si="6"/>
        <v>3772374</v>
      </c>
      <c r="J46" s="44">
        <f t="shared" si="6"/>
        <v>634318267</v>
      </c>
      <c r="K46" s="44">
        <f t="shared" si="6"/>
        <v>3379800</v>
      </c>
      <c r="L46" s="44">
        <f t="shared" si="6"/>
        <v>6123851</v>
      </c>
      <c r="M46" s="44">
        <f t="shared" si="6"/>
        <v>26906009</v>
      </c>
      <c r="N46" s="44">
        <f t="shared" si="6"/>
        <v>36409660</v>
      </c>
      <c r="O46" s="44">
        <f t="shared" si="6"/>
        <v>3341031</v>
      </c>
      <c r="P46" s="44">
        <f t="shared" si="6"/>
        <v>2661820</v>
      </c>
      <c r="Q46" s="44">
        <f t="shared" si="6"/>
        <v>20910317</v>
      </c>
      <c r="R46" s="44">
        <f t="shared" si="6"/>
        <v>26913168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697641095</v>
      </c>
      <c r="X46" s="44">
        <f t="shared" si="6"/>
        <v>279059583</v>
      </c>
      <c r="Y46" s="44">
        <f t="shared" si="6"/>
        <v>418581512</v>
      </c>
      <c r="Z46" s="45">
        <f>+IF(X46&lt;&gt;0,+(Y46/X46)*100,0)</f>
        <v>149.99718250134418</v>
      </c>
      <c r="AA46" s="46">
        <f>+AA27-AA45</f>
        <v>149286568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171908807</v>
      </c>
      <c r="D48" s="18"/>
      <c r="E48" s="19">
        <v>234179952</v>
      </c>
      <c r="F48" s="20">
        <v>45897949</v>
      </c>
      <c r="G48" s="20">
        <v>197963555</v>
      </c>
      <c r="H48" s="20">
        <v>1505925</v>
      </c>
      <c r="I48" s="20">
        <v>769541</v>
      </c>
      <c r="J48" s="20">
        <v>200239021</v>
      </c>
      <c r="K48" s="20">
        <v>-12755005</v>
      </c>
      <c r="L48" s="20">
        <v>-4849094</v>
      </c>
      <c r="M48" s="20">
        <v>24112182</v>
      </c>
      <c r="N48" s="20">
        <v>6508083</v>
      </c>
      <c r="O48" s="20">
        <v>-440019</v>
      </c>
      <c r="P48" s="20">
        <v>-1564230</v>
      </c>
      <c r="Q48" s="20">
        <v>18309814</v>
      </c>
      <c r="R48" s="20">
        <v>16305565</v>
      </c>
      <c r="S48" s="20"/>
      <c r="T48" s="20"/>
      <c r="U48" s="20"/>
      <c r="V48" s="20"/>
      <c r="W48" s="20">
        <v>223052669</v>
      </c>
      <c r="X48" s="20">
        <v>175670964</v>
      </c>
      <c r="Y48" s="20">
        <v>47381705</v>
      </c>
      <c r="Z48" s="47">
        <v>26.971847777871815</v>
      </c>
      <c r="AA48" s="22">
        <v>45897949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171908807</v>
      </c>
      <c r="D51" s="50">
        <f t="shared" ref="D51:Y51" si="7">SUM(D48:D50)</f>
        <v>0</v>
      </c>
      <c r="E51" s="51">
        <f t="shared" si="7"/>
        <v>234179952</v>
      </c>
      <c r="F51" s="52">
        <f t="shared" si="7"/>
        <v>45897949</v>
      </c>
      <c r="G51" s="52">
        <f t="shared" si="7"/>
        <v>197963555</v>
      </c>
      <c r="H51" s="52">
        <f t="shared" si="7"/>
        <v>1505925</v>
      </c>
      <c r="I51" s="52">
        <f t="shared" si="7"/>
        <v>769541</v>
      </c>
      <c r="J51" s="52">
        <f t="shared" si="7"/>
        <v>200239021</v>
      </c>
      <c r="K51" s="52">
        <f t="shared" si="7"/>
        <v>-12755005</v>
      </c>
      <c r="L51" s="52">
        <f t="shared" si="7"/>
        <v>-4849094</v>
      </c>
      <c r="M51" s="52">
        <f t="shared" si="7"/>
        <v>24112182</v>
      </c>
      <c r="N51" s="52">
        <f t="shared" si="7"/>
        <v>6508083</v>
      </c>
      <c r="O51" s="52">
        <f t="shared" si="7"/>
        <v>-440019</v>
      </c>
      <c r="P51" s="52">
        <f t="shared" si="7"/>
        <v>-1564230</v>
      </c>
      <c r="Q51" s="52">
        <f t="shared" si="7"/>
        <v>18309814</v>
      </c>
      <c r="R51" s="52">
        <f t="shared" si="7"/>
        <v>16305565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223052669</v>
      </c>
      <c r="X51" s="52">
        <f t="shared" si="7"/>
        <v>175670964</v>
      </c>
      <c r="Y51" s="52">
        <f t="shared" si="7"/>
        <v>47381705</v>
      </c>
      <c r="Z51" s="53">
        <f>+IF(X51&lt;&gt;0,+(Y51/X51)*100,0)</f>
        <v>26.971847777871815</v>
      </c>
      <c r="AA51" s="54">
        <f>SUM(AA48:AA50)</f>
        <v>45897949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57536024</v>
      </c>
      <c r="D6" s="18"/>
      <c r="E6" s="19">
        <v>14801074</v>
      </c>
      <c r="F6" s="20">
        <v>8190973</v>
      </c>
      <c r="G6" s="20">
        <v>62217226</v>
      </c>
      <c r="H6" s="20">
        <v>1972961</v>
      </c>
      <c r="I6" s="20">
        <v>1746055</v>
      </c>
      <c r="J6" s="20">
        <v>65936242</v>
      </c>
      <c r="K6" s="20">
        <v>1615123</v>
      </c>
      <c r="L6" s="20">
        <v>1481999</v>
      </c>
      <c r="M6" s="20">
        <v>4583843</v>
      </c>
      <c r="N6" s="20">
        <v>7680965</v>
      </c>
      <c r="O6" s="20">
        <v>1518625</v>
      </c>
      <c r="P6" s="20">
        <v>1409091</v>
      </c>
      <c r="Q6" s="20">
        <v>3914964</v>
      </c>
      <c r="R6" s="20">
        <v>6842680</v>
      </c>
      <c r="S6" s="20"/>
      <c r="T6" s="20"/>
      <c r="U6" s="20"/>
      <c r="V6" s="20"/>
      <c r="W6" s="20">
        <v>80459887</v>
      </c>
      <c r="X6" s="20">
        <v>9448264</v>
      </c>
      <c r="Y6" s="20">
        <v>71011623</v>
      </c>
      <c r="Z6" s="21">
        <v>751.58381476216164</v>
      </c>
      <c r="AA6" s="22">
        <v>8190973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18164241</v>
      </c>
      <c r="D8" s="18"/>
      <c r="E8" s="19">
        <v>-703615</v>
      </c>
      <c r="F8" s="20">
        <v>8329847</v>
      </c>
      <c r="G8" s="20">
        <v>19394602</v>
      </c>
      <c r="H8" s="20">
        <v>980920</v>
      </c>
      <c r="I8" s="20">
        <v>829504</v>
      </c>
      <c r="J8" s="20">
        <v>21205026</v>
      </c>
      <c r="K8" s="20">
        <v>851546</v>
      </c>
      <c r="L8" s="20">
        <v>1015703</v>
      </c>
      <c r="M8" s="20">
        <v>805754</v>
      </c>
      <c r="N8" s="20">
        <v>2673003</v>
      </c>
      <c r="O8" s="20">
        <v>1025052</v>
      </c>
      <c r="P8" s="20">
        <v>939129</v>
      </c>
      <c r="Q8" s="20">
        <v>816894</v>
      </c>
      <c r="R8" s="20">
        <v>2781075</v>
      </c>
      <c r="S8" s="20"/>
      <c r="T8" s="20"/>
      <c r="U8" s="20"/>
      <c r="V8" s="20"/>
      <c r="W8" s="20">
        <v>26659104</v>
      </c>
      <c r="X8" s="20">
        <v>1730660</v>
      </c>
      <c r="Y8" s="20">
        <v>24928444</v>
      </c>
      <c r="Z8" s="21">
        <v>1440.4010030855281</v>
      </c>
      <c r="AA8" s="22">
        <v>8329847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-3890598</v>
      </c>
      <c r="D11" s="18"/>
      <c r="E11" s="19"/>
      <c r="F11" s="20">
        <v>10000</v>
      </c>
      <c r="G11" s="20">
        <v>-3945741</v>
      </c>
      <c r="H11" s="20">
        <v>-149290</v>
      </c>
      <c r="I11" s="20">
        <v>-31807</v>
      </c>
      <c r="J11" s="20">
        <v>-4126838</v>
      </c>
      <c r="K11" s="20">
        <v>-13994</v>
      </c>
      <c r="L11" s="20">
        <v>-58020</v>
      </c>
      <c r="M11" s="20">
        <v>-46785</v>
      </c>
      <c r="N11" s="20">
        <v>-118799</v>
      </c>
      <c r="O11" s="20">
        <v>-37114</v>
      </c>
      <c r="P11" s="20">
        <v>-43008</v>
      </c>
      <c r="Q11" s="20">
        <v>-13758</v>
      </c>
      <c r="R11" s="20">
        <v>-93880</v>
      </c>
      <c r="S11" s="20"/>
      <c r="T11" s="20"/>
      <c r="U11" s="20"/>
      <c r="V11" s="20"/>
      <c r="W11" s="20">
        <v>-4339517</v>
      </c>
      <c r="X11" s="20">
        <v>2500</v>
      </c>
      <c r="Y11" s="20">
        <v>-4342017</v>
      </c>
      <c r="Z11" s="21">
        <v>-173680.68</v>
      </c>
      <c r="AA11" s="22">
        <v>10000</v>
      </c>
    </row>
    <row r="12" spans="1:27" x14ac:dyDescent="0.25">
      <c r="A12" s="23" t="s">
        <v>41</v>
      </c>
      <c r="B12" s="17" t="s">
        <v>33</v>
      </c>
      <c r="C12" s="18">
        <v>-5603</v>
      </c>
      <c r="D12" s="18"/>
      <c r="E12" s="19"/>
      <c r="F12" s="20"/>
      <c r="G12" s="24">
        <v>-5165</v>
      </c>
      <c r="H12" s="24">
        <v>10913</v>
      </c>
      <c r="I12" s="24">
        <v>3384</v>
      </c>
      <c r="J12" s="20">
        <v>9132</v>
      </c>
      <c r="K12" s="24">
        <v>27172</v>
      </c>
      <c r="L12" s="24">
        <v>-24698</v>
      </c>
      <c r="M12" s="20">
        <v>13755</v>
      </c>
      <c r="N12" s="24">
        <v>16229</v>
      </c>
      <c r="O12" s="24">
        <v>-15868</v>
      </c>
      <c r="P12" s="24">
        <v>20752</v>
      </c>
      <c r="Q12" s="20">
        <v>-16687</v>
      </c>
      <c r="R12" s="24">
        <v>-11803</v>
      </c>
      <c r="S12" s="24"/>
      <c r="T12" s="20"/>
      <c r="U12" s="24"/>
      <c r="V12" s="24"/>
      <c r="W12" s="24">
        <v>13558</v>
      </c>
      <c r="X12" s="20"/>
      <c r="Y12" s="24">
        <v>13558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17886</v>
      </c>
      <c r="D13" s="18"/>
      <c r="E13" s="19"/>
      <c r="F13" s="20"/>
      <c r="G13" s="20">
        <v>175635</v>
      </c>
      <c r="H13" s="20">
        <v>-157550</v>
      </c>
      <c r="I13" s="20"/>
      <c r="J13" s="20">
        <v>18085</v>
      </c>
      <c r="K13" s="20">
        <v>-2688</v>
      </c>
      <c r="L13" s="20"/>
      <c r="M13" s="20">
        <v>2688</v>
      </c>
      <c r="N13" s="20"/>
      <c r="O13" s="20">
        <v>-997</v>
      </c>
      <c r="P13" s="20"/>
      <c r="Q13" s="20">
        <v>2211</v>
      </c>
      <c r="R13" s="20">
        <v>1214</v>
      </c>
      <c r="S13" s="20"/>
      <c r="T13" s="20"/>
      <c r="U13" s="20"/>
      <c r="V13" s="20"/>
      <c r="W13" s="20">
        <v>19299</v>
      </c>
      <c r="X13" s="20"/>
      <c r="Y13" s="20">
        <v>19299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71821950</v>
      </c>
      <c r="D14" s="29">
        <f>SUM(D6:D13)</f>
        <v>0</v>
      </c>
      <c r="E14" s="30">
        <f t="shared" si="0"/>
        <v>14097459</v>
      </c>
      <c r="F14" s="31">
        <f t="shared" si="0"/>
        <v>16530820</v>
      </c>
      <c r="G14" s="31">
        <f t="shared" si="0"/>
        <v>77836557</v>
      </c>
      <c r="H14" s="31">
        <f t="shared" si="0"/>
        <v>2657954</v>
      </c>
      <c r="I14" s="31">
        <f t="shared" si="0"/>
        <v>2547136</v>
      </c>
      <c r="J14" s="31">
        <f t="shared" si="0"/>
        <v>83041647</v>
      </c>
      <c r="K14" s="31">
        <f t="shared" si="0"/>
        <v>2477159</v>
      </c>
      <c r="L14" s="31">
        <f t="shared" si="0"/>
        <v>2414984</v>
      </c>
      <c r="M14" s="31">
        <f t="shared" si="0"/>
        <v>5359255</v>
      </c>
      <c r="N14" s="31">
        <f t="shared" si="0"/>
        <v>10251398</v>
      </c>
      <c r="O14" s="31">
        <f t="shared" si="0"/>
        <v>2489698</v>
      </c>
      <c r="P14" s="31">
        <f t="shared" si="0"/>
        <v>2325964</v>
      </c>
      <c r="Q14" s="31">
        <f t="shared" si="0"/>
        <v>4703624</v>
      </c>
      <c r="R14" s="31">
        <f t="shared" si="0"/>
        <v>9519286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102812331</v>
      </c>
      <c r="X14" s="31">
        <f t="shared" si="0"/>
        <v>11181424</v>
      </c>
      <c r="Y14" s="31">
        <f t="shared" si="0"/>
        <v>91630907</v>
      </c>
      <c r="Z14" s="32">
        <f>+IF(X14&lt;&gt;0,+(Y14/X14)*100,0)</f>
        <v>819.49228470362993</v>
      </c>
      <c r="AA14" s="33">
        <f>SUM(AA6:AA13)</f>
        <v>16530820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-2565750</v>
      </c>
      <c r="D18" s="18"/>
      <c r="E18" s="19">
        <v>5609327</v>
      </c>
      <c r="F18" s="20">
        <v>4610827</v>
      </c>
      <c r="G18" s="24">
        <v>-2687689</v>
      </c>
      <c r="H18" s="24">
        <v>-349362</v>
      </c>
      <c r="I18" s="24">
        <v>-127920</v>
      </c>
      <c r="J18" s="20">
        <v>-3164971</v>
      </c>
      <c r="K18" s="24">
        <v>-132183</v>
      </c>
      <c r="L18" s="24">
        <v>-127920</v>
      </c>
      <c r="M18" s="20">
        <v>-132183</v>
      </c>
      <c r="N18" s="24">
        <v>-392286</v>
      </c>
      <c r="O18" s="24">
        <v>-132183</v>
      </c>
      <c r="P18" s="24">
        <v>-123338</v>
      </c>
      <c r="Q18" s="20">
        <v>-133117</v>
      </c>
      <c r="R18" s="24">
        <v>-388638</v>
      </c>
      <c r="S18" s="24"/>
      <c r="T18" s="20"/>
      <c r="U18" s="24"/>
      <c r="V18" s="24"/>
      <c r="W18" s="24">
        <v>-3945895</v>
      </c>
      <c r="X18" s="20">
        <v>3957371</v>
      </c>
      <c r="Y18" s="24">
        <v>-7903266</v>
      </c>
      <c r="Z18" s="25">
        <v>-199.71000949873036</v>
      </c>
      <c r="AA18" s="26">
        <v>4610827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-2565750</v>
      </c>
      <c r="D26" s="29">
        <f t="shared" ref="D26:Y26" si="1">SUM(D16:D25)</f>
        <v>0</v>
      </c>
      <c r="E26" s="35">
        <f t="shared" si="1"/>
        <v>5609327</v>
      </c>
      <c r="F26" s="36">
        <f t="shared" si="1"/>
        <v>4610827</v>
      </c>
      <c r="G26" s="36">
        <f t="shared" si="1"/>
        <v>-2687689</v>
      </c>
      <c r="H26" s="36">
        <f t="shared" si="1"/>
        <v>-349362</v>
      </c>
      <c r="I26" s="36">
        <f t="shared" si="1"/>
        <v>-127920</v>
      </c>
      <c r="J26" s="36">
        <f t="shared" si="1"/>
        <v>-3164971</v>
      </c>
      <c r="K26" s="36">
        <f t="shared" si="1"/>
        <v>-132183</v>
      </c>
      <c r="L26" s="36">
        <f t="shared" si="1"/>
        <v>-127920</v>
      </c>
      <c r="M26" s="36">
        <f t="shared" si="1"/>
        <v>-132183</v>
      </c>
      <c r="N26" s="36">
        <f t="shared" si="1"/>
        <v>-392286</v>
      </c>
      <c r="O26" s="36">
        <f t="shared" si="1"/>
        <v>-132183</v>
      </c>
      <c r="P26" s="36">
        <f t="shared" si="1"/>
        <v>-123338</v>
      </c>
      <c r="Q26" s="36">
        <f t="shared" si="1"/>
        <v>-133117</v>
      </c>
      <c r="R26" s="36">
        <f t="shared" si="1"/>
        <v>-388638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-3945895</v>
      </c>
      <c r="X26" s="36">
        <f t="shared" si="1"/>
        <v>3957371</v>
      </c>
      <c r="Y26" s="36">
        <f t="shared" si="1"/>
        <v>-7903266</v>
      </c>
      <c r="Z26" s="37">
        <f>+IF(X26&lt;&gt;0,+(Y26/X26)*100,0)</f>
        <v>-199.71000949873036</v>
      </c>
      <c r="AA26" s="38">
        <f>SUM(AA16:AA25)</f>
        <v>4610827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69256200</v>
      </c>
      <c r="D27" s="29">
        <f>+D14+D26</f>
        <v>0</v>
      </c>
      <c r="E27" s="30">
        <f t="shared" si="2"/>
        <v>19706786</v>
      </c>
      <c r="F27" s="31">
        <f t="shared" si="2"/>
        <v>21141647</v>
      </c>
      <c r="G27" s="31">
        <f t="shared" si="2"/>
        <v>75148868</v>
      </c>
      <c r="H27" s="31">
        <f t="shared" si="2"/>
        <v>2308592</v>
      </c>
      <c r="I27" s="31">
        <f t="shared" si="2"/>
        <v>2419216</v>
      </c>
      <c r="J27" s="31">
        <f t="shared" si="2"/>
        <v>79876676</v>
      </c>
      <c r="K27" s="31">
        <f t="shared" si="2"/>
        <v>2344976</v>
      </c>
      <c r="L27" s="31">
        <f t="shared" si="2"/>
        <v>2287064</v>
      </c>
      <c r="M27" s="31">
        <f t="shared" si="2"/>
        <v>5227072</v>
      </c>
      <c r="N27" s="31">
        <f t="shared" si="2"/>
        <v>9859112</v>
      </c>
      <c r="O27" s="31">
        <f t="shared" si="2"/>
        <v>2357515</v>
      </c>
      <c r="P27" s="31">
        <f t="shared" si="2"/>
        <v>2202626</v>
      </c>
      <c r="Q27" s="31">
        <f t="shared" si="2"/>
        <v>4570507</v>
      </c>
      <c r="R27" s="31">
        <f t="shared" si="2"/>
        <v>9130648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98866436</v>
      </c>
      <c r="X27" s="31">
        <f t="shared" si="2"/>
        <v>15138795</v>
      </c>
      <c r="Y27" s="31">
        <f t="shared" si="2"/>
        <v>83727641</v>
      </c>
      <c r="Z27" s="32">
        <f>+IF(X27&lt;&gt;0,+(Y27/X27)*100,0)</f>
        <v>553.06674672587872</v>
      </c>
      <c r="AA27" s="33">
        <f>+AA14+AA26</f>
        <v>21141647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-174536</v>
      </c>
      <c r="D32" s="18"/>
      <c r="E32" s="19"/>
      <c r="F32" s="20"/>
      <c r="G32" s="20">
        <v>-179353</v>
      </c>
      <c r="H32" s="20">
        <v>-5324</v>
      </c>
      <c r="I32" s="20">
        <v>-1425</v>
      </c>
      <c r="J32" s="20">
        <v>-186102</v>
      </c>
      <c r="K32" s="20">
        <v>-3023</v>
      </c>
      <c r="L32" s="20">
        <v>-7471</v>
      </c>
      <c r="M32" s="20">
        <v>-8353</v>
      </c>
      <c r="N32" s="20">
        <v>-18847</v>
      </c>
      <c r="O32" s="20">
        <v>-6596</v>
      </c>
      <c r="P32" s="20">
        <v>-5972</v>
      </c>
      <c r="Q32" s="20">
        <v>-8795</v>
      </c>
      <c r="R32" s="20">
        <v>-21363</v>
      </c>
      <c r="S32" s="20"/>
      <c r="T32" s="20"/>
      <c r="U32" s="20"/>
      <c r="V32" s="20"/>
      <c r="W32" s="20">
        <v>-226312</v>
      </c>
      <c r="X32" s="20"/>
      <c r="Y32" s="20">
        <v>-226312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11564195</v>
      </c>
      <c r="D33" s="18"/>
      <c r="E33" s="19">
        <v>-4336841</v>
      </c>
      <c r="F33" s="20">
        <v>-2496567</v>
      </c>
      <c r="G33" s="20">
        <v>11090350</v>
      </c>
      <c r="H33" s="20">
        <v>130897</v>
      </c>
      <c r="I33" s="20">
        <v>113276</v>
      </c>
      <c r="J33" s="20">
        <v>11334523</v>
      </c>
      <c r="K33" s="20">
        <v>111074</v>
      </c>
      <c r="L33" s="20">
        <v>148053</v>
      </c>
      <c r="M33" s="20">
        <v>113512</v>
      </c>
      <c r="N33" s="20">
        <v>372639</v>
      </c>
      <c r="O33" s="20">
        <v>241424</v>
      </c>
      <c r="P33" s="20">
        <v>29386</v>
      </c>
      <c r="Q33" s="20">
        <v>65979</v>
      </c>
      <c r="R33" s="20">
        <v>336789</v>
      </c>
      <c r="S33" s="20"/>
      <c r="T33" s="20"/>
      <c r="U33" s="20"/>
      <c r="V33" s="20"/>
      <c r="W33" s="20">
        <v>12043951</v>
      </c>
      <c r="X33" s="20">
        <v>-2792568</v>
      </c>
      <c r="Y33" s="20">
        <v>14836519</v>
      </c>
      <c r="Z33" s="21">
        <v>-531.28586304791861</v>
      </c>
      <c r="AA33" s="22">
        <v>-2496567</v>
      </c>
    </row>
    <row r="34" spans="1:27" x14ac:dyDescent="0.25">
      <c r="A34" s="23" t="s">
        <v>62</v>
      </c>
      <c r="B34" s="17" t="s">
        <v>33</v>
      </c>
      <c r="C34" s="18">
        <v>653</v>
      </c>
      <c r="D34" s="18"/>
      <c r="E34" s="19"/>
      <c r="F34" s="20"/>
      <c r="G34" s="20">
        <v>653</v>
      </c>
      <c r="H34" s="20"/>
      <c r="I34" s="20"/>
      <c r="J34" s="20">
        <v>653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653</v>
      </c>
      <c r="X34" s="20"/>
      <c r="Y34" s="20">
        <v>653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22470</v>
      </c>
      <c r="D36" s="18"/>
      <c r="E36" s="19">
        <v>8945970</v>
      </c>
      <c r="F36" s="20">
        <v>8945970</v>
      </c>
      <c r="G36" s="20">
        <v>250065</v>
      </c>
      <c r="H36" s="20">
        <v>21465</v>
      </c>
      <c r="I36" s="20">
        <v>5259</v>
      </c>
      <c r="J36" s="20">
        <v>276789</v>
      </c>
      <c r="K36" s="20">
        <v>804</v>
      </c>
      <c r="L36" s="20">
        <v>-37317</v>
      </c>
      <c r="M36" s="20">
        <v>34402</v>
      </c>
      <c r="N36" s="20">
        <v>-2111</v>
      </c>
      <c r="O36" s="20">
        <v>-27589</v>
      </c>
      <c r="P36" s="20">
        <v>576</v>
      </c>
      <c r="Q36" s="20">
        <v>14309</v>
      </c>
      <c r="R36" s="20">
        <v>-12704</v>
      </c>
      <c r="S36" s="20"/>
      <c r="T36" s="20"/>
      <c r="U36" s="20"/>
      <c r="V36" s="20"/>
      <c r="W36" s="20">
        <v>261974</v>
      </c>
      <c r="X36" s="20">
        <v>6709473</v>
      </c>
      <c r="Y36" s="20">
        <v>-6447499</v>
      </c>
      <c r="Z36" s="21">
        <v>-96.095460850651023</v>
      </c>
      <c r="AA36" s="22">
        <v>8945970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11412782</v>
      </c>
      <c r="D38" s="29">
        <f t="shared" ref="D38:Y38" si="3">SUM(D30:D37)</f>
        <v>0</v>
      </c>
      <c r="E38" s="30">
        <f t="shared" si="3"/>
        <v>4609129</v>
      </c>
      <c r="F38" s="31">
        <f t="shared" si="3"/>
        <v>6449403</v>
      </c>
      <c r="G38" s="31">
        <f t="shared" si="3"/>
        <v>11161715</v>
      </c>
      <c r="H38" s="31">
        <f t="shared" si="3"/>
        <v>147038</v>
      </c>
      <c r="I38" s="31">
        <f t="shared" si="3"/>
        <v>117110</v>
      </c>
      <c r="J38" s="31">
        <f t="shared" si="3"/>
        <v>11425863</v>
      </c>
      <c r="K38" s="31">
        <f t="shared" si="3"/>
        <v>108855</v>
      </c>
      <c r="L38" s="31">
        <f t="shared" si="3"/>
        <v>103265</v>
      </c>
      <c r="M38" s="31">
        <f t="shared" si="3"/>
        <v>139561</v>
      </c>
      <c r="N38" s="31">
        <f t="shared" si="3"/>
        <v>351681</v>
      </c>
      <c r="O38" s="31">
        <f t="shared" si="3"/>
        <v>207239</v>
      </c>
      <c r="P38" s="31">
        <f t="shared" si="3"/>
        <v>23990</v>
      </c>
      <c r="Q38" s="31">
        <f t="shared" si="3"/>
        <v>71493</v>
      </c>
      <c r="R38" s="31">
        <f t="shared" si="3"/>
        <v>302722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12080266</v>
      </c>
      <c r="X38" s="31">
        <f t="shared" si="3"/>
        <v>3916905</v>
      </c>
      <c r="Y38" s="31">
        <f t="shared" si="3"/>
        <v>8163361</v>
      </c>
      <c r="Z38" s="32">
        <f>+IF(X38&lt;&gt;0,+(Y38/X38)*100,0)</f>
        <v>208.41355611126642</v>
      </c>
      <c r="AA38" s="33">
        <f>SUM(AA30:AA37)</f>
        <v>6449403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11412782</v>
      </c>
      <c r="D45" s="29">
        <f>+D38+D44</f>
        <v>0</v>
      </c>
      <c r="E45" s="30">
        <f t="shared" si="5"/>
        <v>4609129</v>
      </c>
      <c r="F45" s="31">
        <f t="shared" si="5"/>
        <v>6449403</v>
      </c>
      <c r="G45" s="31">
        <f t="shared" si="5"/>
        <v>11161715</v>
      </c>
      <c r="H45" s="31">
        <f t="shared" si="5"/>
        <v>147038</v>
      </c>
      <c r="I45" s="31">
        <f t="shared" si="5"/>
        <v>117110</v>
      </c>
      <c r="J45" s="31">
        <f t="shared" si="5"/>
        <v>11425863</v>
      </c>
      <c r="K45" s="31">
        <f t="shared" si="5"/>
        <v>108855</v>
      </c>
      <c r="L45" s="31">
        <f t="shared" si="5"/>
        <v>103265</v>
      </c>
      <c r="M45" s="31">
        <f t="shared" si="5"/>
        <v>139561</v>
      </c>
      <c r="N45" s="31">
        <f t="shared" si="5"/>
        <v>351681</v>
      </c>
      <c r="O45" s="31">
        <f t="shared" si="5"/>
        <v>207239</v>
      </c>
      <c r="P45" s="31">
        <f t="shared" si="5"/>
        <v>23990</v>
      </c>
      <c r="Q45" s="31">
        <f t="shared" si="5"/>
        <v>71493</v>
      </c>
      <c r="R45" s="31">
        <f t="shared" si="5"/>
        <v>302722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12080266</v>
      </c>
      <c r="X45" s="31">
        <f t="shared" si="5"/>
        <v>3916905</v>
      </c>
      <c r="Y45" s="31">
        <f t="shared" si="5"/>
        <v>8163361</v>
      </c>
      <c r="Z45" s="32">
        <f>+IF(X45&lt;&gt;0,+(Y45/X45)*100,0)</f>
        <v>208.41355611126642</v>
      </c>
      <c r="AA45" s="33">
        <f>+AA38+AA44</f>
        <v>6449403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57843418</v>
      </c>
      <c r="D46" s="42">
        <f t="shared" si="6"/>
        <v>0</v>
      </c>
      <c r="E46" s="43">
        <f t="shared" si="6"/>
        <v>15097657</v>
      </c>
      <c r="F46" s="44">
        <f t="shared" si="6"/>
        <v>14692244</v>
      </c>
      <c r="G46" s="44">
        <f t="shared" si="6"/>
        <v>63987153</v>
      </c>
      <c r="H46" s="44">
        <f t="shared" si="6"/>
        <v>2161554</v>
      </c>
      <c r="I46" s="44">
        <f t="shared" si="6"/>
        <v>2302106</v>
      </c>
      <c r="J46" s="44">
        <f t="shared" si="6"/>
        <v>68450813</v>
      </c>
      <c r="K46" s="44">
        <f t="shared" si="6"/>
        <v>2236121</v>
      </c>
      <c r="L46" s="44">
        <f t="shared" si="6"/>
        <v>2183799</v>
      </c>
      <c r="M46" s="44">
        <f t="shared" si="6"/>
        <v>5087511</v>
      </c>
      <c r="N46" s="44">
        <f t="shared" si="6"/>
        <v>9507431</v>
      </c>
      <c r="O46" s="44">
        <f t="shared" si="6"/>
        <v>2150276</v>
      </c>
      <c r="P46" s="44">
        <f t="shared" si="6"/>
        <v>2178636</v>
      </c>
      <c r="Q46" s="44">
        <f t="shared" si="6"/>
        <v>4499014</v>
      </c>
      <c r="R46" s="44">
        <f t="shared" si="6"/>
        <v>8827926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86786170</v>
      </c>
      <c r="X46" s="44">
        <f t="shared" si="6"/>
        <v>11221890</v>
      </c>
      <c r="Y46" s="44">
        <f t="shared" si="6"/>
        <v>75564280</v>
      </c>
      <c r="Z46" s="45">
        <f>+IF(X46&lt;&gt;0,+(Y46/X46)*100,0)</f>
        <v>673.3650035778287</v>
      </c>
      <c r="AA46" s="46">
        <f>+AA27-AA45</f>
        <v>14692244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14766267</v>
      </c>
      <c r="D48" s="18"/>
      <c r="E48" s="19">
        <v>15097657</v>
      </c>
      <c r="F48" s="20">
        <v>14692245</v>
      </c>
      <c r="G48" s="20">
        <v>37529321</v>
      </c>
      <c r="H48" s="20">
        <v>-210584</v>
      </c>
      <c r="I48" s="20">
        <v>-12357698</v>
      </c>
      <c r="J48" s="20">
        <v>24961039</v>
      </c>
      <c r="K48" s="20">
        <v>425990</v>
      </c>
      <c r="L48" s="20">
        <v>974384</v>
      </c>
      <c r="M48" s="20">
        <v>3830819</v>
      </c>
      <c r="N48" s="20">
        <v>5231193</v>
      </c>
      <c r="O48" s="20">
        <v>791658</v>
      </c>
      <c r="P48" s="20">
        <v>206838</v>
      </c>
      <c r="Q48" s="20">
        <v>3198130</v>
      </c>
      <c r="R48" s="20">
        <v>4196626</v>
      </c>
      <c r="S48" s="20"/>
      <c r="T48" s="20"/>
      <c r="U48" s="20"/>
      <c r="V48" s="20"/>
      <c r="W48" s="20">
        <v>34388858</v>
      </c>
      <c r="X48" s="20">
        <v>11221889</v>
      </c>
      <c r="Y48" s="20">
        <v>23166969</v>
      </c>
      <c r="Z48" s="47">
        <v>206.44446759364666</v>
      </c>
      <c r="AA48" s="22">
        <v>14692245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14766267</v>
      </c>
      <c r="D51" s="50">
        <f t="shared" ref="D51:Y51" si="7">SUM(D48:D50)</f>
        <v>0</v>
      </c>
      <c r="E51" s="51">
        <f t="shared" si="7"/>
        <v>15097657</v>
      </c>
      <c r="F51" s="52">
        <f t="shared" si="7"/>
        <v>14692245</v>
      </c>
      <c r="G51" s="52">
        <f t="shared" si="7"/>
        <v>37529321</v>
      </c>
      <c r="H51" s="52">
        <f t="shared" si="7"/>
        <v>-210584</v>
      </c>
      <c r="I51" s="52">
        <f t="shared" si="7"/>
        <v>-12357698</v>
      </c>
      <c r="J51" s="52">
        <f t="shared" si="7"/>
        <v>24961039</v>
      </c>
      <c r="K51" s="52">
        <f t="shared" si="7"/>
        <v>425990</v>
      </c>
      <c r="L51" s="52">
        <f t="shared" si="7"/>
        <v>974384</v>
      </c>
      <c r="M51" s="52">
        <f t="shared" si="7"/>
        <v>3830819</v>
      </c>
      <c r="N51" s="52">
        <f t="shared" si="7"/>
        <v>5231193</v>
      </c>
      <c r="O51" s="52">
        <f t="shared" si="7"/>
        <v>791658</v>
      </c>
      <c r="P51" s="52">
        <f t="shared" si="7"/>
        <v>206838</v>
      </c>
      <c r="Q51" s="52">
        <f t="shared" si="7"/>
        <v>3198130</v>
      </c>
      <c r="R51" s="52">
        <f t="shared" si="7"/>
        <v>4196626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34388858</v>
      </c>
      <c r="X51" s="52">
        <f t="shared" si="7"/>
        <v>11221889</v>
      </c>
      <c r="Y51" s="52">
        <f t="shared" si="7"/>
        <v>23166969</v>
      </c>
      <c r="Z51" s="53">
        <f>+IF(X51&lt;&gt;0,+(Y51/X51)*100,0)</f>
        <v>206.44446759364666</v>
      </c>
      <c r="AA51" s="54">
        <f>SUM(AA48:AA50)</f>
        <v>14692245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-13960796</v>
      </c>
      <c r="F6" s="20">
        <v>-20688067</v>
      </c>
      <c r="G6" s="20">
        <v>-17962</v>
      </c>
      <c r="H6" s="20">
        <v>-16662</v>
      </c>
      <c r="I6" s="20">
        <v>-16662</v>
      </c>
      <c r="J6" s="20">
        <v>-51286</v>
      </c>
      <c r="K6" s="20">
        <v>-16662</v>
      </c>
      <c r="L6" s="20">
        <v>-12805</v>
      </c>
      <c r="M6" s="20">
        <v>-7468</v>
      </c>
      <c r="N6" s="20">
        <v>-36935</v>
      </c>
      <c r="O6" s="20">
        <v>-7468</v>
      </c>
      <c r="P6" s="20">
        <v>-7468</v>
      </c>
      <c r="Q6" s="20">
        <v>-7468</v>
      </c>
      <c r="R6" s="20">
        <v>-22404</v>
      </c>
      <c r="S6" s="20"/>
      <c r="T6" s="20"/>
      <c r="U6" s="20"/>
      <c r="V6" s="20"/>
      <c r="W6" s="20">
        <v>-110625</v>
      </c>
      <c r="X6" s="20">
        <v>-15516036</v>
      </c>
      <c r="Y6" s="20">
        <v>15405411</v>
      </c>
      <c r="Z6" s="21">
        <v>-99.287027949664463</v>
      </c>
      <c r="AA6" s="22">
        <v>-20688067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>
        <v>9904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2476</v>
      </c>
      <c r="Y8" s="20">
        <v>-2476</v>
      </c>
      <c r="Z8" s="21">
        <v>-100</v>
      </c>
      <c r="AA8" s="22">
        <v>9904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-13960796</v>
      </c>
      <c r="F14" s="31">
        <f t="shared" si="0"/>
        <v>-20678163</v>
      </c>
      <c r="G14" s="31">
        <f t="shared" si="0"/>
        <v>-17962</v>
      </c>
      <c r="H14" s="31">
        <f t="shared" si="0"/>
        <v>-16662</v>
      </c>
      <c r="I14" s="31">
        <f t="shared" si="0"/>
        <v>-16662</v>
      </c>
      <c r="J14" s="31">
        <f t="shared" si="0"/>
        <v>-51286</v>
      </c>
      <c r="K14" s="31">
        <f t="shared" si="0"/>
        <v>-16662</v>
      </c>
      <c r="L14" s="31">
        <f t="shared" si="0"/>
        <v>-12805</v>
      </c>
      <c r="M14" s="31">
        <f t="shared" si="0"/>
        <v>-7468</v>
      </c>
      <c r="N14" s="31">
        <f t="shared" si="0"/>
        <v>-36935</v>
      </c>
      <c r="O14" s="31">
        <f t="shared" si="0"/>
        <v>-7468</v>
      </c>
      <c r="P14" s="31">
        <f t="shared" si="0"/>
        <v>-7468</v>
      </c>
      <c r="Q14" s="31">
        <f t="shared" si="0"/>
        <v>-7468</v>
      </c>
      <c r="R14" s="31">
        <f t="shared" si="0"/>
        <v>-22404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-110625</v>
      </c>
      <c r="X14" s="31">
        <f t="shared" si="0"/>
        <v>-15513560</v>
      </c>
      <c r="Y14" s="31">
        <f t="shared" si="0"/>
        <v>15402935</v>
      </c>
      <c r="Z14" s="32">
        <f>+IF(X14&lt;&gt;0,+(Y14/X14)*100,0)</f>
        <v>-99.286914157678837</v>
      </c>
      <c r="AA14" s="33">
        <f>SUM(AA6:AA13)</f>
        <v>-20678163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5751800</v>
      </c>
      <c r="D18" s="18"/>
      <c r="E18" s="19">
        <v>413866</v>
      </c>
      <c r="F18" s="20">
        <v>413866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310392</v>
      </c>
      <c r="Y18" s="24">
        <v>-310392</v>
      </c>
      <c r="Z18" s="25">
        <v>-100</v>
      </c>
      <c r="AA18" s="26">
        <v>413866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5751800</v>
      </c>
      <c r="D26" s="29">
        <f t="shared" ref="D26:Y26" si="1">SUM(D16:D25)</f>
        <v>0</v>
      </c>
      <c r="E26" s="35">
        <f t="shared" si="1"/>
        <v>413866</v>
      </c>
      <c r="F26" s="36">
        <f t="shared" si="1"/>
        <v>413866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310392</v>
      </c>
      <c r="Y26" s="36">
        <f t="shared" si="1"/>
        <v>-310392</v>
      </c>
      <c r="Z26" s="37">
        <f>+IF(X26&lt;&gt;0,+(Y26/X26)*100,0)</f>
        <v>-100</v>
      </c>
      <c r="AA26" s="38">
        <f>SUM(AA16:AA25)</f>
        <v>413866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5751800</v>
      </c>
      <c r="D27" s="29">
        <f>+D14+D26</f>
        <v>0</v>
      </c>
      <c r="E27" s="30">
        <f t="shared" si="2"/>
        <v>-13546930</v>
      </c>
      <c r="F27" s="31">
        <f t="shared" si="2"/>
        <v>-20264297</v>
      </c>
      <c r="G27" s="31">
        <f t="shared" si="2"/>
        <v>-17962</v>
      </c>
      <c r="H27" s="31">
        <f t="shared" si="2"/>
        <v>-16662</v>
      </c>
      <c r="I27" s="31">
        <f t="shared" si="2"/>
        <v>-16662</v>
      </c>
      <c r="J27" s="31">
        <f t="shared" si="2"/>
        <v>-51286</v>
      </c>
      <c r="K27" s="31">
        <f t="shared" si="2"/>
        <v>-16662</v>
      </c>
      <c r="L27" s="31">
        <f t="shared" si="2"/>
        <v>-12805</v>
      </c>
      <c r="M27" s="31">
        <f t="shared" si="2"/>
        <v>-7468</v>
      </c>
      <c r="N27" s="31">
        <f t="shared" si="2"/>
        <v>-36935</v>
      </c>
      <c r="O27" s="31">
        <f t="shared" si="2"/>
        <v>-7468</v>
      </c>
      <c r="P27" s="31">
        <f t="shared" si="2"/>
        <v>-7468</v>
      </c>
      <c r="Q27" s="31">
        <f t="shared" si="2"/>
        <v>-7468</v>
      </c>
      <c r="R27" s="31">
        <f t="shared" si="2"/>
        <v>-22404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-110625</v>
      </c>
      <c r="X27" s="31">
        <f t="shared" si="2"/>
        <v>-15203168</v>
      </c>
      <c r="Y27" s="31">
        <f t="shared" si="2"/>
        <v>15092543</v>
      </c>
      <c r="Z27" s="32">
        <f>+IF(X27&lt;&gt;0,+(Y27/X27)*100,0)</f>
        <v>-99.272355603779431</v>
      </c>
      <c r="AA27" s="33">
        <f>+AA14+AA26</f>
        <v>-20264297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367376</v>
      </c>
      <c r="D33" s="18"/>
      <c r="E33" s="19">
        <v>994639</v>
      </c>
      <c r="F33" s="20">
        <v>1419750</v>
      </c>
      <c r="G33" s="20"/>
      <c r="H33" s="20"/>
      <c r="I33" s="20">
        <v>685993</v>
      </c>
      <c r="J33" s="20">
        <v>685993</v>
      </c>
      <c r="K33" s="20">
        <v>696147</v>
      </c>
      <c r="L33" s="20">
        <v>1068152</v>
      </c>
      <c r="M33" s="20"/>
      <c r="N33" s="20">
        <v>1764299</v>
      </c>
      <c r="O33" s="20">
        <v>819916</v>
      </c>
      <c r="P33" s="20">
        <v>-647744</v>
      </c>
      <c r="Q33" s="20">
        <v>194535</v>
      </c>
      <c r="R33" s="20">
        <v>366707</v>
      </c>
      <c r="S33" s="20"/>
      <c r="T33" s="20"/>
      <c r="U33" s="20"/>
      <c r="V33" s="20"/>
      <c r="W33" s="20">
        <v>2816999</v>
      </c>
      <c r="X33" s="20">
        <v>1064808</v>
      </c>
      <c r="Y33" s="20">
        <v>1752191</v>
      </c>
      <c r="Z33" s="21">
        <v>164.55464271493076</v>
      </c>
      <c r="AA33" s="22">
        <v>1419750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367376</v>
      </c>
      <c r="D38" s="29">
        <f t="shared" ref="D38:Y38" si="3">SUM(D30:D37)</f>
        <v>0</v>
      </c>
      <c r="E38" s="30">
        <f t="shared" si="3"/>
        <v>994639</v>
      </c>
      <c r="F38" s="31">
        <f t="shared" si="3"/>
        <v>1419750</v>
      </c>
      <c r="G38" s="31">
        <f t="shared" si="3"/>
        <v>0</v>
      </c>
      <c r="H38" s="31">
        <f t="shared" si="3"/>
        <v>0</v>
      </c>
      <c r="I38" s="31">
        <f t="shared" si="3"/>
        <v>685993</v>
      </c>
      <c r="J38" s="31">
        <f t="shared" si="3"/>
        <v>685993</v>
      </c>
      <c r="K38" s="31">
        <f t="shared" si="3"/>
        <v>696147</v>
      </c>
      <c r="L38" s="31">
        <f t="shared" si="3"/>
        <v>1068152</v>
      </c>
      <c r="M38" s="31">
        <f t="shared" si="3"/>
        <v>0</v>
      </c>
      <c r="N38" s="31">
        <f t="shared" si="3"/>
        <v>1764299</v>
      </c>
      <c r="O38" s="31">
        <f t="shared" si="3"/>
        <v>819916</v>
      </c>
      <c r="P38" s="31">
        <f t="shared" si="3"/>
        <v>-647744</v>
      </c>
      <c r="Q38" s="31">
        <f t="shared" si="3"/>
        <v>194535</v>
      </c>
      <c r="R38" s="31">
        <f t="shared" si="3"/>
        <v>366707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2816999</v>
      </c>
      <c r="X38" s="31">
        <f t="shared" si="3"/>
        <v>1064808</v>
      </c>
      <c r="Y38" s="31">
        <f t="shared" si="3"/>
        <v>1752191</v>
      </c>
      <c r="Z38" s="32">
        <f>+IF(X38&lt;&gt;0,+(Y38/X38)*100,0)</f>
        <v>164.55464271493076</v>
      </c>
      <c r="AA38" s="33">
        <f>SUM(AA30:AA37)</f>
        <v>1419750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367376</v>
      </c>
      <c r="D45" s="29">
        <f>+D38+D44</f>
        <v>0</v>
      </c>
      <c r="E45" s="30">
        <f t="shared" si="5"/>
        <v>994639</v>
      </c>
      <c r="F45" s="31">
        <f t="shared" si="5"/>
        <v>1419750</v>
      </c>
      <c r="G45" s="31">
        <f t="shared" si="5"/>
        <v>0</v>
      </c>
      <c r="H45" s="31">
        <f t="shared" si="5"/>
        <v>0</v>
      </c>
      <c r="I45" s="31">
        <f t="shared" si="5"/>
        <v>685993</v>
      </c>
      <c r="J45" s="31">
        <f t="shared" si="5"/>
        <v>685993</v>
      </c>
      <c r="K45" s="31">
        <f t="shared" si="5"/>
        <v>696147</v>
      </c>
      <c r="L45" s="31">
        <f t="shared" si="5"/>
        <v>1068152</v>
      </c>
      <c r="M45" s="31">
        <f t="shared" si="5"/>
        <v>0</v>
      </c>
      <c r="N45" s="31">
        <f t="shared" si="5"/>
        <v>1764299</v>
      </c>
      <c r="O45" s="31">
        <f t="shared" si="5"/>
        <v>819916</v>
      </c>
      <c r="P45" s="31">
        <f t="shared" si="5"/>
        <v>-647744</v>
      </c>
      <c r="Q45" s="31">
        <f t="shared" si="5"/>
        <v>194535</v>
      </c>
      <c r="R45" s="31">
        <f t="shared" si="5"/>
        <v>366707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2816999</v>
      </c>
      <c r="X45" s="31">
        <f t="shared" si="5"/>
        <v>1064808</v>
      </c>
      <c r="Y45" s="31">
        <f t="shared" si="5"/>
        <v>1752191</v>
      </c>
      <c r="Z45" s="32">
        <f>+IF(X45&lt;&gt;0,+(Y45/X45)*100,0)</f>
        <v>164.55464271493076</v>
      </c>
      <c r="AA45" s="33">
        <f>+AA38+AA44</f>
        <v>1419750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5384424</v>
      </c>
      <c r="D46" s="42">
        <f t="shared" si="6"/>
        <v>0</v>
      </c>
      <c r="E46" s="43">
        <f t="shared" si="6"/>
        <v>-14541569</v>
      </c>
      <c r="F46" s="44">
        <f t="shared" si="6"/>
        <v>-21684047</v>
      </c>
      <c r="G46" s="44">
        <f t="shared" si="6"/>
        <v>-17962</v>
      </c>
      <c r="H46" s="44">
        <f t="shared" si="6"/>
        <v>-16662</v>
      </c>
      <c r="I46" s="44">
        <f t="shared" si="6"/>
        <v>-702655</v>
      </c>
      <c r="J46" s="44">
        <f t="shared" si="6"/>
        <v>-737279</v>
      </c>
      <c r="K46" s="44">
        <f t="shared" si="6"/>
        <v>-712809</v>
      </c>
      <c r="L46" s="44">
        <f t="shared" si="6"/>
        <v>-1080957</v>
      </c>
      <c r="M46" s="44">
        <f t="shared" si="6"/>
        <v>-7468</v>
      </c>
      <c r="N46" s="44">
        <f t="shared" si="6"/>
        <v>-1801234</v>
      </c>
      <c r="O46" s="44">
        <f t="shared" si="6"/>
        <v>-827384</v>
      </c>
      <c r="P46" s="44">
        <f t="shared" si="6"/>
        <v>640276</v>
      </c>
      <c r="Q46" s="44">
        <f t="shared" si="6"/>
        <v>-202003</v>
      </c>
      <c r="R46" s="44">
        <f t="shared" si="6"/>
        <v>-389111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-2927624</v>
      </c>
      <c r="X46" s="44">
        <f t="shared" si="6"/>
        <v>-16267976</v>
      </c>
      <c r="Y46" s="44">
        <f t="shared" si="6"/>
        <v>13340352</v>
      </c>
      <c r="Z46" s="45">
        <f>+IF(X46&lt;&gt;0,+(Y46/X46)*100,0)</f>
        <v>-82.003760025217645</v>
      </c>
      <c r="AA46" s="46">
        <f>+AA27-AA45</f>
        <v>-21684047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-119710934</v>
      </c>
      <c r="D6" s="18"/>
      <c r="E6" s="19">
        <v>-29340621</v>
      </c>
      <c r="F6" s="20">
        <v>-23440189</v>
      </c>
      <c r="G6" s="20">
        <v>-126167884</v>
      </c>
      <c r="H6" s="20">
        <v>-6745100</v>
      </c>
      <c r="I6" s="20">
        <v>-6568126</v>
      </c>
      <c r="J6" s="20">
        <v>-139481110</v>
      </c>
      <c r="K6" s="20">
        <v>-6494645</v>
      </c>
      <c r="L6" s="20">
        <v>-7199074</v>
      </c>
      <c r="M6" s="20">
        <v>-14761514</v>
      </c>
      <c r="N6" s="20">
        <v>-28455233</v>
      </c>
      <c r="O6" s="20">
        <v>-6521386</v>
      </c>
      <c r="P6" s="20">
        <v>-6532651</v>
      </c>
      <c r="Q6" s="20">
        <v>-6446046</v>
      </c>
      <c r="R6" s="20">
        <v>-19500083</v>
      </c>
      <c r="S6" s="20"/>
      <c r="T6" s="20"/>
      <c r="U6" s="20"/>
      <c r="V6" s="20"/>
      <c r="W6" s="20">
        <v>-187436426</v>
      </c>
      <c r="X6" s="20">
        <v>-23082595</v>
      </c>
      <c r="Y6" s="20">
        <v>-164353831</v>
      </c>
      <c r="Z6" s="21">
        <v>712.02493047250539</v>
      </c>
      <c r="AA6" s="22">
        <v>-23440189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-153650</v>
      </c>
      <c r="D8" s="18"/>
      <c r="E8" s="19">
        <v>-151223</v>
      </c>
      <c r="F8" s="20">
        <v>50848777</v>
      </c>
      <c r="G8" s="20">
        <v>3380507</v>
      </c>
      <c r="H8" s="20">
        <v>-3372125</v>
      </c>
      <c r="I8" s="20">
        <v>76018</v>
      </c>
      <c r="J8" s="20">
        <v>84400</v>
      </c>
      <c r="K8" s="20">
        <v>90713</v>
      </c>
      <c r="L8" s="20">
        <v>12753</v>
      </c>
      <c r="M8" s="20">
        <v>61229</v>
      </c>
      <c r="N8" s="20">
        <v>164695</v>
      </c>
      <c r="O8" s="20">
        <v>21517</v>
      </c>
      <c r="P8" s="20">
        <v>97824</v>
      </c>
      <c r="Q8" s="20">
        <v>-6755</v>
      </c>
      <c r="R8" s="20">
        <v>112586</v>
      </c>
      <c r="S8" s="20"/>
      <c r="T8" s="20"/>
      <c r="U8" s="20"/>
      <c r="V8" s="20"/>
      <c r="W8" s="20">
        <v>361681</v>
      </c>
      <c r="X8" s="20">
        <v>50953570</v>
      </c>
      <c r="Y8" s="20">
        <v>-50591889</v>
      </c>
      <c r="Z8" s="21">
        <v>-99.290175349833191</v>
      </c>
      <c r="AA8" s="22">
        <v>50848777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-350000</v>
      </c>
      <c r="F11" s="20">
        <v>-350000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-262503</v>
      </c>
      <c r="Y11" s="20">
        <v>262503</v>
      </c>
      <c r="Z11" s="21">
        <v>-100</v>
      </c>
      <c r="AA11" s="22">
        <v>-350000</v>
      </c>
    </row>
    <row r="12" spans="1:27" x14ac:dyDescent="0.25">
      <c r="A12" s="23" t="s">
        <v>41</v>
      </c>
      <c r="B12" s="17" t="s">
        <v>33</v>
      </c>
      <c r="C12" s="18">
        <v>387575</v>
      </c>
      <c r="D12" s="18"/>
      <c r="E12" s="19"/>
      <c r="F12" s="20"/>
      <c r="G12" s="24">
        <v>387574</v>
      </c>
      <c r="H12" s="24"/>
      <c r="I12" s="24"/>
      <c r="J12" s="20">
        <v>387574</v>
      </c>
      <c r="K12" s="24"/>
      <c r="L12" s="24">
        <v>83580</v>
      </c>
      <c r="M12" s="20">
        <v>502174</v>
      </c>
      <c r="N12" s="24">
        <v>585754</v>
      </c>
      <c r="O12" s="24"/>
      <c r="P12" s="24"/>
      <c r="Q12" s="20"/>
      <c r="R12" s="24"/>
      <c r="S12" s="24"/>
      <c r="T12" s="20"/>
      <c r="U12" s="24"/>
      <c r="V12" s="24"/>
      <c r="W12" s="24">
        <v>973328</v>
      </c>
      <c r="X12" s="20"/>
      <c r="Y12" s="24">
        <v>973328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-119477009</v>
      </c>
      <c r="D14" s="29">
        <f>SUM(D6:D13)</f>
        <v>0</v>
      </c>
      <c r="E14" s="30">
        <f t="shared" si="0"/>
        <v>-29841844</v>
      </c>
      <c r="F14" s="31">
        <f t="shared" si="0"/>
        <v>27058588</v>
      </c>
      <c r="G14" s="31">
        <f t="shared" si="0"/>
        <v>-122399803</v>
      </c>
      <c r="H14" s="31">
        <f t="shared" si="0"/>
        <v>-10117225</v>
      </c>
      <c r="I14" s="31">
        <f t="shared" si="0"/>
        <v>-6492108</v>
      </c>
      <c r="J14" s="31">
        <f t="shared" si="0"/>
        <v>-139009136</v>
      </c>
      <c r="K14" s="31">
        <f t="shared" si="0"/>
        <v>-6403932</v>
      </c>
      <c r="L14" s="31">
        <f t="shared" si="0"/>
        <v>-7102741</v>
      </c>
      <c r="M14" s="31">
        <f t="shared" si="0"/>
        <v>-14198111</v>
      </c>
      <c r="N14" s="31">
        <f t="shared" si="0"/>
        <v>-27704784</v>
      </c>
      <c r="O14" s="31">
        <f t="shared" si="0"/>
        <v>-6499869</v>
      </c>
      <c r="P14" s="31">
        <f t="shared" si="0"/>
        <v>-6434827</v>
      </c>
      <c r="Q14" s="31">
        <f t="shared" si="0"/>
        <v>-6452801</v>
      </c>
      <c r="R14" s="31">
        <f t="shared" si="0"/>
        <v>-19387497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-186101417</v>
      </c>
      <c r="X14" s="31">
        <f t="shared" si="0"/>
        <v>27608472</v>
      </c>
      <c r="Y14" s="31">
        <f t="shared" si="0"/>
        <v>-213709889</v>
      </c>
      <c r="Z14" s="32">
        <f>+IF(X14&lt;&gt;0,+(Y14/X14)*100,0)</f>
        <v>-774.07358509373501</v>
      </c>
      <c r="AA14" s="33">
        <f>SUM(AA6:AA13)</f>
        <v>27058588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-136143935</v>
      </c>
      <c r="D18" s="18"/>
      <c r="E18" s="19">
        <v>2742924</v>
      </c>
      <c r="F18" s="20">
        <v>3950000</v>
      </c>
      <c r="G18" s="24">
        <v>-136143935</v>
      </c>
      <c r="H18" s="24"/>
      <c r="I18" s="24"/>
      <c r="J18" s="20">
        <v>-136143935</v>
      </c>
      <c r="K18" s="24"/>
      <c r="L18" s="24"/>
      <c r="M18" s="20">
        <v>3347826</v>
      </c>
      <c r="N18" s="24">
        <v>3347826</v>
      </c>
      <c r="O18" s="24"/>
      <c r="P18" s="24"/>
      <c r="Q18" s="20"/>
      <c r="R18" s="24"/>
      <c r="S18" s="24"/>
      <c r="T18" s="20"/>
      <c r="U18" s="24"/>
      <c r="V18" s="24"/>
      <c r="W18" s="24">
        <v>-132796109</v>
      </c>
      <c r="X18" s="20">
        <v>2746949</v>
      </c>
      <c r="Y18" s="24">
        <v>-135543058</v>
      </c>
      <c r="Z18" s="25">
        <v>-4934.3128685680003</v>
      </c>
      <c r="AA18" s="26">
        <v>3950000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-136143935</v>
      </c>
      <c r="D26" s="29">
        <f t="shared" ref="D26:Y26" si="1">SUM(D16:D25)</f>
        <v>0</v>
      </c>
      <c r="E26" s="35">
        <f t="shared" si="1"/>
        <v>2742924</v>
      </c>
      <c r="F26" s="36">
        <f t="shared" si="1"/>
        <v>3950000</v>
      </c>
      <c r="G26" s="36">
        <f t="shared" si="1"/>
        <v>-136143935</v>
      </c>
      <c r="H26" s="36">
        <f t="shared" si="1"/>
        <v>0</v>
      </c>
      <c r="I26" s="36">
        <f t="shared" si="1"/>
        <v>0</v>
      </c>
      <c r="J26" s="36">
        <f t="shared" si="1"/>
        <v>-136143935</v>
      </c>
      <c r="K26" s="36">
        <f t="shared" si="1"/>
        <v>0</v>
      </c>
      <c r="L26" s="36">
        <f t="shared" si="1"/>
        <v>0</v>
      </c>
      <c r="M26" s="36">
        <f t="shared" si="1"/>
        <v>3347826</v>
      </c>
      <c r="N26" s="36">
        <f t="shared" si="1"/>
        <v>3347826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-132796109</v>
      </c>
      <c r="X26" s="36">
        <f t="shared" si="1"/>
        <v>2746949</v>
      </c>
      <c r="Y26" s="36">
        <f t="shared" si="1"/>
        <v>-135543058</v>
      </c>
      <c r="Z26" s="37">
        <f>+IF(X26&lt;&gt;0,+(Y26/X26)*100,0)</f>
        <v>-4934.3128685680003</v>
      </c>
      <c r="AA26" s="38">
        <f>SUM(AA16:AA25)</f>
        <v>3950000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-255620944</v>
      </c>
      <c r="D27" s="29">
        <f>+D14+D26</f>
        <v>0</v>
      </c>
      <c r="E27" s="30">
        <f t="shared" si="2"/>
        <v>-27098920</v>
      </c>
      <c r="F27" s="31">
        <f t="shared" si="2"/>
        <v>31008588</v>
      </c>
      <c r="G27" s="31">
        <f t="shared" si="2"/>
        <v>-258543738</v>
      </c>
      <c r="H27" s="31">
        <f t="shared" si="2"/>
        <v>-10117225</v>
      </c>
      <c r="I27" s="31">
        <f t="shared" si="2"/>
        <v>-6492108</v>
      </c>
      <c r="J27" s="31">
        <f t="shared" si="2"/>
        <v>-275153071</v>
      </c>
      <c r="K27" s="31">
        <f t="shared" si="2"/>
        <v>-6403932</v>
      </c>
      <c r="L27" s="31">
        <f t="shared" si="2"/>
        <v>-7102741</v>
      </c>
      <c r="M27" s="31">
        <f t="shared" si="2"/>
        <v>-10850285</v>
      </c>
      <c r="N27" s="31">
        <f t="shared" si="2"/>
        <v>-24356958</v>
      </c>
      <c r="O27" s="31">
        <f t="shared" si="2"/>
        <v>-6499869</v>
      </c>
      <c r="P27" s="31">
        <f t="shared" si="2"/>
        <v>-6434827</v>
      </c>
      <c r="Q27" s="31">
        <f t="shared" si="2"/>
        <v>-6452801</v>
      </c>
      <c r="R27" s="31">
        <f t="shared" si="2"/>
        <v>-19387497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-318897526</v>
      </c>
      <c r="X27" s="31">
        <f t="shared" si="2"/>
        <v>30355421</v>
      </c>
      <c r="Y27" s="31">
        <f t="shared" si="2"/>
        <v>-349252947</v>
      </c>
      <c r="Z27" s="32">
        <f>+IF(X27&lt;&gt;0,+(Y27/X27)*100,0)</f>
        <v>-1150.5455549438764</v>
      </c>
      <c r="AA27" s="33">
        <f>+AA14+AA26</f>
        <v>31008588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-186997194</v>
      </c>
      <c r="D33" s="18"/>
      <c r="E33" s="19">
        <v>-14039405</v>
      </c>
      <c r="F33" s="20">
        <v>-6315319</v>
      </c>
      <c r="G33" s="20">
        <v>-190541966</v>
      </c>
      <c r="H33" s="20">
        <v>-4056660</v>
      </c>
      <c r="I33" s="20">
        <v>-3930907</v>
      </c>
      <c r="J33" s="20">
        <v>-198529533</v>
      </c>
      <c r="K33" s="20">
        <v>-3943065</v>
      </c>
      <c r="L33" s="20">
        <v>-3973141</v>
      </c>
      <c r="M33" s="20">
        <v>-7448979</v>
      </c>
      <c r="N33" s="20">
        <v>-15365185</v>
      </c>
      <c r="O33" s="20">
        <v>-3918179</v>
      </c>
      <c r="P33" s="20">
        <v>-1662059</v>
      </c>
      <c r="Q33" s="20">
        <v>-3908552</v>
      </c>
      <c r="R33" s="20">
        <v>-9488790</v>
      </c>
      <c r="S33" s="20"/>
      <c r="T33" s="20"/>
      <c r="U33" s="20"/>
      <c r="V33" s="20"/>
      <c r="W33" s="20">
        <v>-223383508</v>
      </c>
      <c r="X33" s="20">
        <v>-7316159</v>
      </c>
      <c r="Y33" s="20">
        <v>-216067349</v>
      </c>
      <c r="Z33" s="21">
        <v>2953.289410467979</v>
      </c>
      <c r="AA33" s="22">
        <v>-6315319</v>
      </c>
    </row>
    <row r="34" spans="1:27" x14ac:dyDescent="0.25">
      <c r="A34" s="23" t="s">
        <v>62</v>
      </c>
      <c r="B34" s="17" t="s">
        <v>33</v>
      </c>
      <c r="C34" s="18">
        <v>-1067750</v>
      </c>
      <c r="D34" s="18"/>
      <c r="E34" s="19"/>
      <c r="F34" s="20"/>
      <c r="G34" s="20">
        <v>-1104950</v>
      </c>
      <c r="H34" s="20">
        <v>-37200</v>
      </c>
      <c r="I34" s="20">
        <v>-37200</v>
      </c>
      <c r="J34" s="20">
        <v>-1179350</v>
      </c>
      <c r="K34" s="20">
        <v>-37200</v>
      </c>
      <c r="L34" s="20">
        <v>-34800</v>
      </c>
      <c r="M34" s="20">
        <v>-55800</v>
      </c>
      <c r="N34" s="20">
        <v>-127800</v>
      </c>
      <c r="O34" s="20">
        <v>-37200</v>
      </c>
      <c r="P34" s="20">
        <v>-37200</v>
      </c>
      <c r="Q34" s="20">
        <v>-37200</v>
      </c>
      <c r="R34" s="20">
        <v>-111600</v>
      </c>
      <c r="S34" s="20"/>
      <c r="T34" s="20"/>
      <c r="U34" s="20"/>
      <c r="V34" s="20"/>
      <c r="W34" s="20">
        <v>-1418750</v>
      </c>
      <c r="X34" s="20"/>
      <c r="Y34" s="20">
        <v>-1418750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203019</v>
      </c>
      <c r="D36" s="18"/>
      <c r="E36" s="19"/>
      <c r="F36" s="20"/>
      <c r="G36" s="20">
        <v>203019</v>
      </c>
      <c r="H36" s="20">
        <v>5045</v>
      </c>
      <c r="I36" s="20">
        <v>3155</v>
      </c>
      <c r="J36" s="20">
        <v>211219</v>
      </c>
      <c r="K36" s="20">
        <v>17541</v>
      </c>
      <c r="L36" s="20">
        <v>14564</v>
      </c>
      <c r="M36" s="20">
        <v>7932</v>
      </c>
      <c r="N36" s="20">
        <v>40037</v>
      </c>
      <c r="O36" s="20">
        <v>13335</v>
      </c>
      <c r="P36" s="20">
        <v>8785</v>
      </c>
      <c r="Q36" s="20">
        <v>23063</v>
      </c>
      <c r="R36" s="20">
        <v>45183</v>
      </c>
      <c r="S36" s="20"/>
      <c r="T36" s="20"/>
      <c r="U36" s="20"/>
      <c r="V36" s="20"/>
      <c r="W36" s="20">
        <v>296439</v>
      </c>
      <c r="X36" s="20"/>
      <c r="Y36" s="20">
        <v>296439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-187861925</v>
      </c>
      <c r="D38" s="29">
        <f t="shared" ref="D38:Y38" si="3">SUM(D30:D37)</f>
        <v>0</v>
      </c>
      <c r="E38" s="30">
        <f t="shared" si="3"/>
        <v>-14039405</v>
      </c>
      <c r="F38" s="31">
        <f t="shared" si="3"/>
        <v>-6315319</v>
      </c>
      <c r="G38" s="31">
        <f t="shared" si="3"/>
        <v>-191443897</v>
      </c>
      <c r="H38" s="31">
        <f t="shared" si="3"/>
        <v>-4088815</v>
      </c>
      <c r="I38" s="31">
        <f t="shared" si="3"/>
        <v>-3964952</v>
      </c>
      <c r="J38" s="31">
        <f t="shared" si="3"/>
        <v>-199497664</v>
      </c>
      <c r="K38" s="31">
        <f t="shared" si="3"/>
        <v>-3962724</v>
      </c>
      <c r="L38" s="31">
        <f t="shared" si="3"/>
        <v>-3993377</v>
      </c>
      <c r="M38" s="31">
        <f t="shared" si="3"/>
        <v>-7496847</v>
      </c>
      <c r="N38" s="31">
        <f t="shared" si="3"/>
        <v>-15452948</v>
      </c>
      <c r="O38" s="31">
        <f t="shared" si="3"/>
        <v>-3942044</v>
      </c>
      <c r="P38" s="31">
        <f t="shared" si="3"/>
        <v>-1690474</v>
      </c>
      <c r="Q38" s="31">
        <f t="shared" si="3"/>
        <v>-3922689</v>
      </c>
      <c r="R38" s="31">
        <f t="shared" si="3"/>
        <v>-9555207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-224505819</v>
      </c>
      <c r="X38" s="31">
        <f t="shared" si="3"/>
        <v>-7316159</v>
      </c>
      <c r="Y38" s="31">
        <f t="shared" si="3"/>
        <v>-217189660</v>
      </c>
      <c r="Z38" s="32">
        <f>+IF(X38&lt;&gt;0,+(Y38/X38)*100,0)</f>
        <v>2968.629577350629</v>
      </c>
      <c r="AA38" s="33">
        <f>SUM(AA30:AA37)</f>
        <v>-6315319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8912516</v>
      </c>
      <c r="D41" s="18"/>
      <c r="E41" s="19"/>
      <c r="F41" s="20"/>
      <c r="G41" s="20">
        <v>7802622</v>
      </c>
      <c r="H41" s="20">
        <v>1109894</v>
      </c>
      <c r="I41" s="20"/>
      <c r="J41" s="20">
        <v>8912516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8912516</v>
      </c>
      <c r="X41" s="20"/>
      <c r="Y41" s="20">
        <v>8912516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8912516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7802622</v>
      </c>
      <c r="H44" s="36">
        <f t="shared" si="4"/>
        <v>1109894</v>
      </c>
      <c r="I44" s="36">
        <f t="shared" si="4"/>
        <v>0</v>
      </c>
      <c r="J44" s="36">
        <f t="shared" si="4"/>
        <v>8912516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8912516</v>
      </c>
      <c r="X44" s="36">
        <f t="shared" si="4"/>
        <v>0</v>
      </c>
      <c r="Y44" s="36">
        <f t="shared" si="4"/>
        <v>8912516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-178949409</v>
      </c>
      <c r="D45" s="29">
        <f>+D38+D44</f>
        <v>0</v>
      </c>
      <c r="E45" s="30">
        <f t="shared" si="5"/>
        <v>-14039405</v>
      </c>
      <c r="F45" s="31">
        <f t="shared" si="5"/>
        <v>-6315319</v>
      </c>
      <c r="G45" s="31">
        <f t="shared" si="5"/>
        <v>-183641275</v>
      </c>
      <c r="H45" s="31">
        <f t="shared" si="5"/>
        <v>-2978921</v>
      </c>
      <c r="I45" s="31">
        <f t="shared" si="5"/>
        <v>-3964952</v>
      </c>
      <c r="J45" s="31">
        <f t="shared" si="5"/>
        <v>-190585148</v>
      </c>
      <c r="K45" s="31">
        <f t="shared" si="5"/>
        <v>-3962724</v>
      </c>
      <c r="L45" s="31">
        <f t="shared" si="5"/>
        <v>-3993377</v>
      </c>
      <c r="M45" s="31">
        <f t="shared" si="5"/>
        <v>-7496847</v>
      </c>
      <c r="N45" s="31">
        <f t="shared" si="5"/>
        <v>-15452948</v>
      </c>
      <c r="O45" s="31">
        <f t="shared" si="5"/>
        <v>-3942044</v>
      </c>
      <c r="P45" s="31">
        <f t="shared" si="5"/>
        <v>-1690474</v>
      </c>
      <c r="Q45" s="31">
        <f t="shared" si="5"/>
        <v>-3922689</v>
      </c>
      <c r="R45" s="31">
        <f t="shared" si="5"/>
        <v>-9555207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-215593303</v>
      </c>
      <c r="X45" s="31">
        <f t="shared" si="5"/>
        <v>-7316159</v>
      </c>
      <c r="Y45" s="31">
        <f t="shared" si="5"/>
        <v>-208277144</v>
      </c>
      <c r="Z45" s="32">
        <f>+IF(X45&lt;&gt;0,+(Y45/X45)*100,0)</f>
        <v>2846.8099722819038</v>
      </c>
      <c r="AA45" s="33">
        <f>+AA38+AA44</f>
        <v>-6315319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-76671535</v>
      </c>
      <c r="D46" s="42">
        <f t="shared" si="6"/>
        <v>0</v>
      </c>
      <c r="E46" s="43">
        <f t="shared" si="6"/>
        <v>-13059515</v>
      </c>
      <c r="F46" s="44">
        <f t="shared" si="6"/>
        <v>37323907</v>
      </c>
      <c r="G46" s="44">
        <f t="shared" si="6"/>
        <v>-74902463</v>
      </c>
      <c r="H46" s="44">
        <f t="shared" si="6"/>
        <v>-7138304</v>
      </c>
      <c r="I46" s="44">
        <f t="shared" si="6"/>
        <v>-2527156</v>
      </c>
      <c r="J46" s="44">
        <f t="shared" si="6"/>
        <v>-84567923</v>
      </c>
      <c r="K46" s="44">
        <f t="shared" si="6"/>
        <v>-2441208</v>
      </c>
      <c r="L46" s="44">
        <f t="shared" si="6"/>
        <v>-3109364</v>
      </c>
      <c r="M46" s="44">
        <f t="shared" si="6"/>
        <v>-3353438</v>
      </c>
      <c r="N46" s="44">
        <f t="shared" si="6"/>
        <v>-8904010</v>
      </c>
      <c r="O46" s="44">
        <f t="shared" si="6"/>
        <v>-2557825</v>
      </c>
      <c r="P46" s="44">
        <f t="shared" si="6"/>
        <v>-4744353</v>
      </c>
      <c r="Q46" s="44">
        <f t="shared" si="6"/>
        <v>-2530112</v>
      </c>
      <c r="R46" s="44">
        <f t="shared" si="6"/>
        <v>-9832290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-103304223</v>
      </c>
      <c r="X46" s="44">
        <f t="shared" si="6"/>
        <v>37671580</v>
      </c>
      <c r="Y46" s="44">
        <f t="shared" si="6"/>
        <v>-140975803</v>
      </c>
      <c r="Z46" s="45">
        <f>+IF(X46&lt;&gt;0,+(Y46/X46)*100,0)</f>
        <v>-374.22322875759392</v>
      </c>
      <c r="AA46" s="46">
        <f>+AA27-AA45</f>
        <v>37323907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-34640988</v>
      </c>
      <c r="D48" s="18"/>
      <c r="E48" s="19">
        <v>61074469</v>
      </c>
      <c r="F48" s="20">
        <v>60457891</v>
      </c>
      <c r="G48" s="20">
        <v>-51478716</v>
      </c>
      <c r="H48" s="20">
        <v>-602909</v>
      </c>
      <c r="I48" s="20">
        <v>-437073</v>
      </c>
      <c r="J48" s="20">
        <v>-52518698</v>
      </c>
      <c r="K48" s="20">
        <v>-361678</v>
      </c>
      <c r="L48" s="20">
        <v>-1001077</v>
      </c>
      <c r="M48" s="20">
        <v>-540035</v>
      </c>
      <c r="N48" s="20">
        <v>-1902790</v>
      </c>
      <c r="O48" s="20">
        <v>16161344</v>
      </c>
      <c r="P48" s="20">
        <v>-368910</v>
      </c>
      <c r="Q48" s="20">
        <v>-377348</v>
      </c>
      <c r="R48" s="20">
        <v>15415086</v>
      </c>
      <c r="S48" s="20"/>
      <c r="T48" s="20"/>
      <c r="U48" s="20"/>
      <c r="V48" s="20"/>
      <c r="W48" s="20">
        <v>-39006402</v>
      </c>
      <c r="X48" s="20">
        <v>60805564</v>
      </c>
      <c r="Y48" s="20">
        <v>-99811966</v>
      </c>
      <c r="Z48" s="47">
        <v>-164.14939593356951</v>
      </c>
      <c r="AA48" s="22">
        <v>60457891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-34640988</v>
      </c>
      <c r="D51" s="50">
        <f t="shared" ref="D51:Y51" si="7">SUM(D48:D50)</f>
        <v>0</v>
      </c>
      <c r="E51" s="51">
        <f t="shared" si="7"/>
        <v>61074469</v>
      </c>
      <c r="F51" s="52">
        <f t="shared" si="7"/>
        <v>60457891</v>
      </c>
      <c r="G51" s="52">
        <f t="shared" si="7"/>
        <v>-51478716</v>
      </c>
      <c r="H51" s="52">
        <f t="shared" si="7"/>
        <v>-602909</v>
      </c>
      <c r="I51" s="52">
        <f t="shared" si="7"/>
        <v>-437073</v>
      </c>
      <c r="J51" s="52">
        <f t="shared" si="7"/>
        <v>-52518698</v>
      </c>
      <c r="K51" s="52">
        <f t="shared" si="7"/>
        <v>-361678</v>
      </c>
      <c r="L51" s="52">
        <f t="shared" si="7"/>
        <v>-1001077</v>
      </c>
      <c r="M51" s="52">
        <f t="shared" si="7"/>
        <v>-540035</v>
      </c>
      <c r="N51" s="52">
        <f t="shared" si="7"/>
        <v>-1902790</v>
      </c>
      <c r="O51" s="52">
        <f t="shared" si="7"/>
        <v>16161344</v>
      </c>
      <c r="P51" s="52">
        <f t="shared" si="7"/>
        <v>-368910</v>
      </c>
      <c r="Q51" s="52">
        <f t="shared" si="7"/>
        <v>-377348</v>
      </c>
      <c r="R51" s="52">
        <f t="shared" si="7"/>
        <v>15415086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-39006402</v>
      </c>
      <c r="X51" s="52">
        <f t="shared" si="7"/>
        <v>60805564</v>
      </c>
      <c r="Y51" s="52">
        <f t="shared" si="7"/>
        <v>-99811966</v>
      </c>
      <c r="Z51" s="53">
        <f>+IF(X51&lt;&gt;0,+(Y51/X51)*100,0)</f>
        <v>-164.14939593356951</v>
      </c>
      <c r="AA51" s="54">
        <f>SUM(AA48:AA50)</f>
        <v>60457891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8874600</v>
      </c>
      <c r="F6" s="20">
        <v>7835586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5876685</v>
      </c>
      <c r="Y6" s="20">
        <v>-5876685</v>
      </c>
      <c r="Z6" s="21">
        <v>-100</v>
      </c>
      <c r="AA6" s="22">
        <v>7835586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27858055</v>
      </c>
      <c r="D8" s="18"/>
      <c r="E8" s="19">
        <v>20385260</v>
      </c>
      <c r="F8" s="20">
        <v>18968102</v>
      </c>
      <c r="G8" s="20">
        <v>-165467788</v>
      </c>
      <c r="H8" s="20">
        <v>1499491</v>
      </c>
      <c r="I8" s="20">
        <v>-564308</v>
      </c>
      <c r="J8" s="20">
        <v>-164532605</v>
      </c>
      <c r="K8" s="20">
        <v>1089353</v>
      </c>
      <c r="L8" s="20">
        <v>1075188</v>
      </c>
      <c r="M8" s="20">
        <v>1159093</v>
      </c>
      <c r="N8" s="20">
        <v>3323634</v>
      </c>
      <c r="O8" s="20">
        <v>1073533</v>
      </c>
      <c r="P8" s="20">
        <v>1067439</v>
      </c>
      <c r="Q8" s="20">
        <v>5768639</v>
      </c>
      <c r="R8" s="20">
        <v>7909611</v>
      </c>
      <c r="S8" s="20"/>
      <c r="T8" s="20"/>
      <c r="U8" s="20"/>
      <c r="V8" s="20"/>
      <c r="W8" s="20">
        <v>-153299360</v>
      </c>
      <c r="X8" s="20">
        <v>14226075</v>
      </c>
      <c r="Y8" s="20">
        <v>-167525435</v>
      </c>
      <c r="Z8" s="21">
        <v>-1177.5942064132237</v>
      </c>
      <c r="AA8" s="22">
        <v>18968102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-401500</v>
      </c>
      <c r="F11" s="20">
        <v>-50359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-37773</v>
      </c>
      <c r="Y11" s="20">
        <v>37773</v>
      </c>
      <c r="Z11" s="21">
        <v>-100</v>
      </c>
      <c r="AA11" s="22">
        <v>-50359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27858055</v>
      </c>
      <c r="D14" s="29">
        <f>SUM(D6:D13)</f>
        <v>0</v>
      </c>
      <c r="E14" s="30">
        <f t="shared" si="0"/>
        <v>28858360</v>
      </c>
      <c r="F14" s="31">
        <f t="shared" si="0"/>
        <v>26753329</v>
      </c>
      <c r="G14" s="31">
        <f t="shared" si="0"/>
        <v>-165467788</v>
      </c>
      <c r="H14" s="31">
        <f t="shared" si="0"/>
        <v>1499491</v>
      </c>
      <c r="I14" s="31">
        <f t="shared" si="0"/>
        <v>-564308</v>
      </c>
      <c r="J14" s="31">
        <f t="shared" si="0"/>
        <v>-164532605</v>
      </c>
      <c r="K14" s="31">
        <f t="shared" si="0"/>
        <v>1089353</v>
      </c>
      <c r="L14" s="31">
        <f t="shared" si="0"/>
        <v>1075188</v>
      </c>
      <c r="M14" s="31">
        <f t="shared" si="0"/>
        <v>1159093</v>
      </c>
      <c r="N14" s="31">
        <f t="shared" si="0"/>
        <v>3323634</v>
      </c>
      <c r="O14" s="31">
        <f t="shared" si="0"/>
        <v>1073533</v>
      </c>
      <c r="P14" s="31">
        <f t="shared" si="0"/>
        <v>1067439</v>
      </c>
      <c r="Q14" s="31">
        <f t="shared" si="0"/>
        <v>5768639</v>
      </c>
      <c r="R14" s="31">
        <f t="shared" si="0"/>
        <v>7909611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-153299360</v>
      </c>
      <c r="X14" s="31">
        <f t="shared" si="0"/>
        <v>20064987</v>
      </c>
      <c r="Y14" s="31">
        <f t="shared" si="0"/>
        <v>-173364347</v>
      </c>
      <c r="Z14" s="32">
        <f>+IF(X14&lt;&gt;0,+(Y14/X14)*100,0)</f>
        <v>-864.01425029580139</v>
      </c>
      <c r="AA14" s="33">
        <f>SUM(AA6:AA13)</f>
        <v>26753329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607464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607464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28465519</v>
      </c>
      <c r="D27" s="29">
        <f>+D14+D26</f>
        <v>0</v>
      </c>
      <c r="E27" s="30">
        <f t="shared" si="2"/>
        <v>28858360</v>
      </c>
      <c r="F27" s="31">
        <f t="shared" si="2"/>
        <v>26753329</v>
      </c>
      <c r="G27" s="31">
        <f t="shared" si="2"/>
        <v>-165467788</v>
      </c>
      <c r="H27" s="31">
        <f t="shared" si="2"/>
        <v>1499491</v>
      </c>
      <c r="I27" s="31">
        <f t="shared" si="2"/>
        <v>-564308</v>
      </c>
      <c r="J27" s="31">
        <f t="shared" si="2"/>
        <v>-164532605</v>
      </c>
      <c r="K27" s="31">
        <f t="shared" si="2"/>
        <v>1089353</v>
      </c>
      <c r="L27" s="31">
        <f t="shared" si="2"/>
        <v>1075188</v>
      </c>
      <c r="M27" s="31">
        <f t="shared" si="2"/>
        <v>1159093</v>
      </c>
      <c r="N27" s="31">
        <f t="shared" si="2"/>
        <v>3323634</v>
      </c>
      <c r="O27" s="31">
        <f t="shared" si="2"/>
        <v>1073533</v>
      </c>
      <c r="P27" s="31">
        <f t="shared" si="2"/>
        <v>1067439</v>
      </c>
      <c r="Q27" s="31">
        <f t="shared" si="2"/>
        <v>5768639</v>
      </c>
      <c r="R27" s="31">
        <f t="shared" si="2"/>
        <v>7909611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-153299360</v>
      </c>
      <c r="X27" s="31">
        <f t="shared" si="2"/>
        <v>20064987</v>
      </c>
      <c r="Y27" s="31">
        <f t="shared" si="2"/>
        <v>-173364347</v>
      </c>
      <c r="Z27" s="32">
        <f>+IF(X27&lt;&gt;0,+(Y27/X27)*100,0)</f>
        <v>-864.01425029580139</v>
      </c>
      <c r="AA27" s="33">
        <f>+AA14+AA26</f>
        <v>26753329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84380</v>
      </c>
      <c r="F33" s="20">
        <v>98964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74223</v>
      </c>
      <c r="Y33" s="20">
        <v>-74223</v>
      </c>
      <c r="Z33" s="21">
        <v>-100</v>
      </c>
      <c r="AA33" s="22">
        <v>98964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21978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2552589</v>
      </c>
      <c r="F36" s="20">
        <v>2375136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1781352</v>
      </c>
      <c r="Y36" s="20">
        <v>-1781352</v>
      </c>
      <c r="Z36" s="21">
        <v>-100</v>
      </c>
      <c r="AA36" s="22">
        <v>2375136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2658947</v>
      </c>
      <c r="F38" s="31">
        <f t="shared" si="3"/>
        <v>2474100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1855575</v>
      </c>
      <c r="Y38" s="31">
        <f t="shared" si="3"/>
        <v>-1855575</v>
      </c>
      <c r="Z38" s="32">
        <f>+IF(X38&lt;&gt;0,+(Y38/X38)*100,0)</f>
        <v>-100</v>
      </c>
      <c r="AA38" s="33">
        <f>SUM(AA30:AA37)</f>
        <v>2474100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2658947</v>
      </c>
      <c r="F45" s="31">
        <f t="shared" si="5"/>
        <v>2474100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1855575</v>
      </c>
      <c r="Y45" s="31">
        <f t="shared" si="5"/>
        <v>-1855575</v>
      </c>
      <c r="Z45" s="32">
        <f>+IF(X45&lt;&gt;0,+(Y45/X45)*100,0)</f>
        <v>-100</v>
      </c>
      <c r="AA45" s="33">
        <f>+AA38+AA44</f>
        <v>2474100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28465519</v>
      </c>
      <c r="D46" s="42">
        <f t="shared" si="6"/>
        <v>0</v>
      </c>
      <c r="E46" s="43">
        <f t="shared" si="6"/>
        <v>26199413</v>
      </c>
      <c r="F46" s="44">
        <f t="shared" si="6"/>
        <v>24279229</v>
      </c>
      <c r="G46" s="44">
        <f t="shared" si="6"/>
        <v>-165467788</v>
      </c>
      <c r="H46" s="44">
        <f t="shared" si="6"/>
        <v>1499491</v>
      </c>
      <c r="I46" s="44">
        <f t="shared" si="6"/>
        <v>-564308</v>
      </c>
      <c r="J46" s="44">
        <f t="shared" si="6"/>
        <v>-164532605</v>
      </c>
      <c r="K46" s="44">
        <f t="shared" si="6"/>
        <v>1089353</v>
      </c>
      <c r="L46" s="44">
        <f t="shared" si="6"/>
        <v>1075188</v>
      </c>
      <c r="M46" s="44">
        <f t="shared" si="6"/>
        <v>1159093</v>
      </c>
      <c r="N46" s="44">
        <f t="shared" si="6"/>
        <v>3323634</v>
      </c>
      <c r="O46" s="44">
        <f t="shared" si="6"/>
        <v>1073533</v>
      </c>
      <c r="P46" s="44">
        <f t="shared" si="6"/>
        <v>1067439</v>
      </c>
      <c r="Q46" s="44">
        <f t="shared" si="6"/>
        <v>5768639</v>
      </c>
      <c r="R46" s="44">
        <f t="shared" si="6"/>
        <v>7909611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-153299360</v>
      </c>
      <c r="X46" s="44">
        <f t="shared" si="6"/>
        <v>18209412</v>
      </c>
      <c r="Y46" s="44">
        <f t="shared" si="6"/>
        <v>-171508772</v>
      </c>
      <c r="Z46" s="45">
        <f>+IF(X46&lt;&gt;0,+(Y46/X46)*100,0)</f>
        <v>-941.86880938275215</v>
      </c>
      <c r="AA46" s="46">
        <f>+AA27-AA45</f>
        <v>24279229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103411755</v>
      </c>
      <c r="D6" s="18"/>
      <c r="E6" s="19">
        <v>61084104</v>
      </c>
      <c r="F6" s="20">
        <v>68563824</v>
      </c>
      <c r="G6" s="20">
        <v>24968484</v>
      </c>
      <c r="H6" s="20">
        <v>4873603</v>
      </c>
      <c r="I6" s="20">
        <v>6596685</v>
      </c>
      <c r="J6" s="20">
        <v>36438772</v>
      </c>
      <c r="K6" s="20">
        <v>3812845</v>
      </c>
      <c r="L6" s="20">
        <v>4039916</v>
      </c>
      <c r="M6" s="20">
        <v>22061562</v>
      </c>
      <c r="N6" s="20">
        <v>29914323</v>
      </c>
      <c r="O6" s="20">
        <v>5119161</v>
      </c>
      <c r="P6" s="20">
        <v>3536582</v>
      </c>
      <c r="Q6" s="20">
        <v>18132296</v>
      </c>
      <c r="R6" s="20">
        <v>26788039</v>
      </c>
      <c r="S6" s="20"/>
      <c r="T6" s="20"/>
      <c r="U6" s="20"/>
      <c r="V6" s="20"/>
      <c r="W6" s="20">
        <v>93141134</v>
      </c>
      <c r="X6" s="20">
        <v>51409619</v>
      </c>
      <c r="Y6" s="20">
        <v>41731515</v>
      </c>
      <c r="Z6" s="21">
        <v>81.174526891553114</v>
      </c>
      <c r="AA6" s="22">
        <v>68563824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136979032</v>
      </c>
      <c r="D8" s="18"/>
      <c r="E8" s="19">
        <v>-76831374</v>
      </c>
      <c r="F8" s="20">
        <v>155400897</v>
      </c>
      <c r="G8" s="20">
        <v>141680171</v>
      </c>
      <c r="H8" s="20">
        <v>-43488365</v>
      </c>
      <c r="I8" s="20">
        <v>5150415</v>
      </c>
      <c r="J8" s="20">
        <v>103342221</v>
      </c>
      <c r="K8" s="20">
        <v>4912635</v>
      </c>
      <c r="L8" s="20">
        <v>5159900</v>
      </c>
      <c r="M8" s="20">
        <v>2618496</v>
      </c>
      <c r="N8" s="20">
        <v>12691031</v>
      </c>
      <c r="O8" s="20">
        <v>2035865</v>
      </c>
      <c r="P8" s="20">
        <v>1055931</v>
      </c>
      <c r="Q8" s="20">
        <v>3426464</v>
      </c>
      <c r="R8" s="20">
        <v>6518260</v>
      </c>
      <c r="S8" s="20"/>
      <c r="T8" s="20"/>
      <c r="U8" s="20"/>
      <c r="V8" s="20"/>
      <c r="W8" s="20">
        <v>122551512</v>
      </c>
      <c r="X8" s="20">
        <v>150795441</v>
      </c>
      <c r="Y8" s="20">
        <v>-28243929</v>
      </c>
      <c r="Z8" s="21">
        <v>-18.729962134597955</v>
      </c>
      <c r="AA8" s="22">
        <v>155400897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240390787</v>
      </c>
      <c r="D14" s="29">
        <f>SUM(D6:D13)</f>
        <v>0</v>
      </c>
      <c r="E14" s="30">
        <f t="shared" si="0"/>
        <v>-15747270</v>
      </c>
      <c r="F14" s="31">
        <f t="shared" si="0"/>
        <v>223964721</v>
      </c>
      <c r="G14" s="31">
        <f t="shared" si="0"/>
        <v>166648655</v>
      </c>
      <c r="H14" s="31">
        <f t="shared" si="0"/>
        <v>-38614762</v>
      </c>
      <c r="I14" s="31">
        <f t="shared" si="0"/>
        <v>11747100</v>
      </c>
      <c r="J14" s="31">
        <f t="shared" si="0"/>
        <v>139780993</v>
      </c>
      <c r="K14" s="31">
        <f t="shared" si="0"/>
        <v>8725480</v>
      </c>
      <c r="L14" s="31">
        <f t="shared" si="0"/>
        <v>9199816</v>
      </c>
      <c r="M14" s="31">
        <f t="shared" si="0"/>
        <v>24680058</v>
      </c>
      <c r="N14" s="31">
        <f t="shared" si="0"/>
        <v>42605354</v>
      </c>
      <c r="O14" s="31">
        <f t="shared" si="0"/>
        <v>7155026</v>
      </c>
      <c r="P14" s="31">
        <f t="shared" si="0"/>
        <v>4592513</v>
      </c>
      <c r="Q14" s="31">
        <f t="shared" si="0"/>
        <v>21558760</v>
      </c>
      <c r="R14" s="31">
        <f t="shared" si="0"/>
        <v>33306299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215692646</v>
      </c>
      <c r="X14" s="31">
        <f t="shared" si="0"/>
        <v>202205060</v>
      </c>
      <c r="Y14" s="31">
        <f t="shared" si="0"/>
        <v>13487586</v>
      </c>
      <c r="Z14" s="32">
        <f>+IF(X14&lt;&gt;0,+(Y14/X14)*100,0)</f>
        <v>6.6702514763972767</v>
      </c>
      <c r="AA14" s="33">
        <f>SUM(AA6:AA13)</f>
        <v>223964721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-22257354</v>
      </c>
      <c r="D18" s="18"/>
      <c r="E18" s="19">
        <v>-3379466</v>
      </c>
      <c r="F18" s="20">
        <v>-26140396</v>
      </c>
      <c r="G18" s="24">
        <v>-22975826</v>
      </c>
      <c r="H18" s="24">
        <v>-915707</v>
      </c>
      <c r="I18" s="24">
        <v>-693604</v>
      </c>
      <c r="J18" s="20">
        <v>-24585137</v>
      </c>
      <c r="K18" s="24">
        <v>-382696</v>
      </c>
      <c r="L18" s="24">
        <v>564554</v>
      </c>
      <c r="M18" s="20">
        <v>-893167</v>
      </c>
      <c r="N18" s="24">
        <v>-711309</v>
      </c>
      <c r="O18" s="24">
        <v>-925667</v>
      </c>
      <c r="P18" s="24">
        <v>-836086</v>
      </c>
      <c r="Q18" s="20">
        <v>-925667</v>
      </c>
      <c r="R18" s="24">
        <v>-2687420</v>
      </c>
      <c r="S18" s="24"/>
      <c r="T18" s="20"/>
      <c r="U18" s="24"/>
      <c r="V18" s="24"/>
      <c r="W18" s="24">
        <v>-27983866</v>
      </c>
      <c r="X18" s="20">
        <v>-25156384</v>
      </c>
      <c r="Y18" s="24">
        <v>-2827482</v>
      </c>
      <c r="Z18" s="25">
        <v>11.239620129824699</v>
      </c>
      <c r="AA18" s="26">
        <v>-26140396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-22257354</v>
      </c>
      <c r="D26" s="29">
        <f t="shared" ref="D26:Y26" si="1">SUM(D16:D25)</f>
        <v>0</v>
      </c>
      <c r="E26" s="35">
        <f t="shared" si="1"/>
        <v>-3379466</v>
      </c>
      <c r="F26" s="36">
        <f t="shared" si="1"/>
        <v>-26140396</v>
      </c>
      <c r="G26" s="36">
        <f t="shared" si="1"/>
        <v>-22975826</v>
      </c>
      <c r="H26" s="36">
        <f t="shared" si="1"/>
        <v>-915707</v>
      </c>
      <c r="I26" s="36">
        <f t="shared" si="1"/>
        <v>-693604</v>
      </c>
      <c r="J26" s="36">
        <f t="shared" si="1"/>
        <v>-24585137</v>
      </c>
      <c r="K26" s="36">
        <f t="shared" si="1"/>
        <v>-382696</v>
      </c>
      <c r="L26" s="36">
        <f t="shared" si="1"/>
        <v>564554</v>
      </c>
      <c r="M26" s="36">
        <f t="shared" si="1"/>
        <v>-893167</v>
      </c>
      <c r="N26" s="36">
        <f t="shared" si="1"/>
        <v>-711309</v>
      </c>
      <c r="O26" s="36">
        <f t="shared" si="1"/>
        <v>-925667</v>
      </c>
      <c r="P26" s="36">
        <f t="shared" si="1"/>
        <v>-836086</v>
      </c>
      <c r="Q26" s="36">
        <f t="shared" si="1"/>
        <v>-925667</v>
      </c>
      <c r="R26" s="36">
        <f t="shared" si="1"/>
        <v>-2687420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-27983866</v>
      </c>
      <c r="X26" s="36">
        <f t="shared" si="1"/>
        <v>-25156384</v>
      </c>
      <c r="Y26" s="36">
        <f t="shared" si="1"/>
        <v>-2827482</v>
      </c>
      <c r="Z26" s="37">
        <f>+IF(X26&lt;&gt;0,+(Y26/X26)*100,0)</f>
        <v>11.239620129824699</v>
      </c>
      <c r="AA26" s="38">
        <f>SUM(AA16:AA25)</f>
        <v>-26140396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218133433</v>
      </c>
      <c r="D27" s="29">
        <f>+D14+D26</f>
        <v>0</v>
      </c>
      <c r="E27" s="30">
        <f t="shared" si="2"/>
        <v>-19126736</v>
      </c>
      <c r="F27" s="31">
        <f t="shared" si="2"/>
        <v>197824325</v>
      </c>
      <c r="G27" s="31">
        <f t="shared" si="2"/>
        <v>143672829</v>
      </c>
      <c r="H27" s="31">
        <f t="shared" si="2"/>
        <v>-39530469</v>
      </c>
      <c r="I27" s="31">
        <f t="shared" si="2"/>
        <v>11053496</v>
      </c>
      <c r="J27" s="31">
        <f t="shared" si="2"/>
        <v>115195856</v>
      </c>
      <c r="K27" s="31">
        <f t="shared" si="2"/>
        <v>8342784</v>
      </c>
      <c r="L27" s="31">
        <f t="shared" si="2"/>
        <v>9764370</v>
      </c>
      <c r="M27" s="31">
        <f t="shared" si="2"/>
        <v>23786891</v>
      </c>
      <c r="N27" s="31">
        <f t="shared" si="2"/>
        <v>41894045</v>
      </c>
      <c r="O27" s="31">
        <f t="shared" si="2"/>
        <v>6229359</v>
      </c>
      <c r="P27" s="31">
        <f t="shared" si="2"/>
        <v>3756427</v>
      </c>
      <c r="Q27" s="31">
        <f t="shared" si="2"/>
        <v>20633093</v>
      </c>
      <c r="R27" s="31">
        <f t="shared" si="2"/>
        <v>30618879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187708780</v>
      </c>
      <c r="X27" s="31">
        <f t="shared" si="2"/>
        <v>177048676</v>
      </c>
      <c r="Y27" s="31">
        <f t="shared" si="2"/>
        <v>10660104</v>
      </c>
      <c r="Z27" s="32">
        <f>+IF(X27&lt;&gt;0,+(Y27/X27)*100,0)</f>
        <v>6.0210018176018441</v>
      </c>
      <c r="AA27" s="33">
        <f>+AA14+AA26</f>
        <v>197824325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55586</v>
      </c>
      <c r="I33" s="20">
        <v>57215</v>
      </c>
      <c r="J33" s="20">
        <v>112801</v>
      </c>
      <c r="K33" s="20">
        <v>155292</v>
      </c>
      <c r="L33" s="20">
        <v>-192878</v>
      </c>
      <c r="M33" s="20">
        <v>10318</v>
      </c>
      <c r="N33" s="20">
        <v>-27268</v>
      </c>
      <c r="O33" s="20">
        <v>-85534</v>
      </c>
      <c r="P33" s="20"/>
      <c r="Q33" s="20">
        <v>1840</v>
      </c>
      <c r="R33" s="20">
        <v>-83694</v>
      </c>
      <c r="S33" s="20"/>
      <c r="T33" s="20"/>
      <c r="U33" s="20"/>
      <c r="V33" s="20"/>
      <c r="W33" s="20">
        <v>1839</v>
      </c>
      <c r="X33" s="20"/>
      <c r="Y33" s="20">
        <v>1839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55586</v>
      </c>
      <c r="I38" s="31">
        <f t="shared" si="3"/>
        <v>57215</v>
      </c>
      <c r="J38" s="31">
        <f t="shared" si="3"/>
        <v>112801</v>
      </c>
      <c r="K38" s="31">
        <f t="shared" si="3"/>
        <v>155292</v>
      </c>
      <c r="L38" s="31">
        <f t="shared" si="3"/>
        <v>-192878</v>
      </c>
      <c r="M38" s="31">
        <f t="shared" si="3"/>
        <v>10318</v>
      </c>
      <c r="N38" s="31">
        <f t="shared" si="3"/>
        <v>-27268</v>
      </c>
      <c r="O38" s="31">
        <f t="shared" si="3"/>
        <v>-85534</v>
      </c>
      <c r="P38" s="31">
        <f t="shared" si="3"/>
        <v>0</v>
      </c>
      <c r="Q38" s="31">
        <f t="shared" si="3"/>
        <v>1840</v>
      </c>
      <c r="R38" s="31">
        <f t="shared" si="3"/>
        <v>-83694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1839</v>
      </c>
      <c r="X38" s="31">
        <f t="shared" si="3"/>
        <v>0</v>
      </c>
      <c r="Y38" s="31">
        <f t="shared" si="3"/>
        <v>1839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55586</v>
      </c>
      <c r="I45" s="31">
        <f t="shared" si="5"/>
        <v>57215</v>
      </c>
      <c r="J45" s="31">
        <f t="shared" si="5"/>
        <v>112801</v>
      </c>
      <c r="K45" s="31">
        <f t="shared" si="5"/>
        <v>155292</v>
      </c>
      <c r="L45" s="31">
        <f t="shared" si="5"/>
        <v>-192878</v>
      </c>
      <c r="M45" s="31">
        <f t="shared" si="5"/>
        <v>10318</v>
      </c>
      <c r="N45" s="31">
        <f t="shared" si="5"/>
        <v>-27268</v>
      </c>
      <c r="O45" s="31">
        <f t="shared" si="5"/>
        <v>-85534</v>
      </c>
      <c r="P45" s="31">
        <f t="shared" si="5"/>
        <v>0</v>
      </c>
      <c r="Q45" s="31">
        <f t="shared" si="5"/>
        <v>1840</v>
      </c>
      <c r="R45" s="31">
        <f t="shared" si="5"/>
        <v>-83694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1839</v>
      </c>
      <c r="X45" s="31">
        <f t="shared" si="5"/>
        <v>0</v>
      </c>
      <c r="Y45" s="31">
        <f t="shared" si="5"/>
        <v>1839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218133433</v>
      </c>
      <c r="D46" s="42">
        <f t="shared" si="6"/>
        <v>0</v>
      </c>
      <c r="E46" s="43">
        <f t="shared" si="6"/>
        <v>-19126736</v>
      </c>
      <c r="F46" s="44">
        <f t="shared" si="6"/>
        <v>197824325</v>
      </c>
      <c r="G46" s="44">
        <f t="shared" si="6"/>
        <v>143672829</v>
      </c>
      <c r="H46" s="44">
        <f t="shared" si="6"/>
        <v>-39586055</v>
      </c>
      <c r="I46" s="44">
        <f t="shared" si="6"/>
        <v>10996281</v>
      </c>
      <c r="J46" s="44">
        <f t="shared" si="6"/>
        <v>115083055</v>
      </c>
      <c r="K46" s="44">
        <f t="shared" si="6"/>
        <v>8187492</v>
      </c>
      <c r="L46" s="44">
        <f t="shared" si="6"/>
        <v>9957248</v>
      </c>
      <c r="M46" s="44">
        <f t="shared" si="6"/>
        <v>23776573</v>
      </c>
      <c r="N46" s="44">
        <f t="shared" si="6"/>
        <v>41921313</v>
      </c>
      <c r="O46" s="44">
        <f t="shared" si="6"/>
        <v>6314893</v>
      </c>
      <c r="P46" s="44">
        <f t="shared" si="6"/>
        <v>3756427</v>
      </c>
      <c r="Q46" s="44">
        <f t="shared" si="6"/>
        <v>20631253</v>
      </c>
      <c r="R46" s="44">
        <f t="shared" si="6"/>
        <v>30702573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187706941</v>
      </c>
      <c r="X46" s="44">
        <f t="shared" si="6"/>
        <v>177048676</v>
      </c>
      <c r="Y46" s="44">
        <f t="shared" si="6"/>
        <v>10658265</v>
      </c>
      <c r="Z46" s="45">
        <f>+IF(X46&lt;&gt;0,+(Y46/X46)*100,0)</f>
        <v>6.0199631201986508</v>
      </c>
      <c r="AA46" s="46">
        <f>+AA27-AA45</f>
        <v>197824325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70829832</v>
      </c>
      <c r="F48" s="20">
        <v>91167957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68375981</v>
      </c>
      <c r="Y48" s="20">
        <v>-68375981</v>
      </c>
      <c r="Z48" s="47">
        <v>-100</v>
      </c>
      <c r="AA48" s="22">
        <v>91167957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70829832</v>
      </c>
      <c r="F51" s="52">
        <f t="shared" si="7"/>
        <v>91167957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68375981</v>
      </c>
      <c r="Y51" s="52">
        <f t="shared" si="7"/>
        <v>-68375981</v>
      </c>
      <c r="Z51" s="53">
        <f>+IF(X51&lt;&gt;0,+(Y51/X51)*100,0)</f>
        <v>-100</v>
      </c>
      <c r="AA51" s="54">
        <f>SUM(AA48:AA50)</f>
        <v>91167957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1204982</v>
      </c>
      <c r="D6" s="18"/>
      <c r="E6" s="19">
        <v>-651383</v>
      </c>
      <c r="F6" s="20">
        <v>-618925</v>
      </c>
      <c r="G6" s="20">
        <v>171357</v>
      </c>
      <c r="H6" s="20">
        <v>228721</v>
      </c>
      <c r="I6" s="20">
        <v>170029</v>
      </c>
      <c r="J6" s="20">
        <v>570107</v>
      </c>
      <c r="K6" s="20">
        <v>129046</v>
      </c>
      <c r="L6" s="20">
        <v>174927</v>
      </c>
      <c r="M6" s="20">
        <v>125144</v>
      </c>
      <c r="N6" s="20">
        <v>429117</v>
      </c>
      <c r="O6" s="20">
        <v>174538</v>
      </c>
      <c r="P6" s="20">
        <v>61480</v>
      </c>
      <c r="Q6" s="20">
        <v>60079</v>
      </c>
      <c r="R6" s="20">
        <v>296097</v>
      </c>
      <c r="S6" s="20"/>
      <c r="T6" s="20"/>
      <c r="U6" s="20"/>
      <c r="V6" s="20"/>
      <c r="W6" s="20">
        <v>1295321</v>
      </c>
      <c r="X6" s="20">
        <v>-464202</v>
      </c>
      <c r="Y6" s="20">
        <v>1759523</v>
      </c>
      <c r="Z6" s="21">
        <v>-379.04252889905689</v>
      </c>
      <c r="AA6" s="22">
        <v>-618925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5244448</v>
      </c>
      <c r="D8" s="18"/>
      <c r="E8" s="19">
        <v>378016</v>
      </c>
      <c r="F8" s="20">
        <v>3338711</v>
      </c>
      <c r="G8" s="20">
        <v>7489534</v>
      </c>
      <c r="H8" s="20">
        <v>210031</v>
      </c>
      <c r="I8" s="20">
        <v>210031</v>
      </c>
      <c r="J8" s="20">
        <v>7909596</v>
      </c>
      <c r="K8" s="20">
        <v>209811</v>
      </c>
      <c r="L8" s="20">
        <v>209911</v>
      </c>
      <c r="M8" s="20">
        <v>210143</v>
      </c>
      <c r="N8" s="20">
        <v>629865</v>
      </c>
      <c r="O8" s="20">
        <v>-534358</v>
      </c>
      <c r="P8" s="20">
        <v>186135</v>
      </c>
      <c r="Q8" s="20">
        <v>128763</v>
      </c>
      <c r="R8" s="20">
        <v>-219460</v>
      </c>
      <c r="S8" s="20"/>
      <c r="T8" s="20"/>
      <c r="U8" s="20"/>
      <c r="V8" s="20"/>
      <c r="W8" s="20">
        <v>8320001</v>
      </c>
      <c r="X8" s="20">
        <v>2504025</v>
      </c>
      <c r="Y8" s="20">
        <v>5815976</v>
      </c>
      <c r="Z8" s="21">
        <v>232.2650931999481</v>
      </c>
      <c r="AA8" s="22">
        <v>3338711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83566</v>
      </c>
      <c r="D11" s="18"/>
      <c r="E11" s="19"/>
      <c r="F11" s="20">
        <v>-1</v>
      </c>
      <c r="G11" s="20">
        <v>15944</v>
      </c>
      <c r="H11" s="20">
        <v>46040</v>
      </c>
      <c r="I11" s="20">
        <v>15154</v>
      </c>
      <c r="J11" s="20">
        <v>77138</v>
      </c>
      <c r="K11" s="20">
        <v>14820</v>
      </c>
      <c r="L11" s="20">
        <v>14179</v>
      </c>
      <c r="M11" s="20">
        <v>17343</v>
      </c>
      <c r="N11" s="20">
        <v>46342</v>
      </c>
      <c r="O11" s="20">
        <v>14993</v>
      </c>
      <c r="P11" s="20">
        <v>48204</v>
      </c>
      <c r="Q11" s="20">
        <v>38731</v>
      </c>
      <c r="R11" s="20">
        <v>101928</v>
      </c>
      <c r="S11" s="20"/>
      <c r="T11" s="20"/>
      <c r="U11" s="20"/>
      <c r="V11" s="20"/>
      <c r="W11" s="20">
        <v>225408</v>
      </c>
      <c r="X11" s="20"/>
      <c r="Y11" s="20">
        <v>225408</v>
      </c>
      <c r="Z11" s="21"/>
      <c r="AA11" s="22">
        <v>-1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64157</v>
      </c>
      <c r="F12" s="20">
        <v>68131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51093</v>
      </c>
      <c r="Y12" s="24">
        <v>-51093</v>
      </c>
      <c r="Z12" s="25">
        <v>-100</v>
      </c>
      <c r="AA12" s="26">
        <v>68131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6532996</v>
      </c>
      <c r="D14" s="29">
        <f>SUM(D6:D13)</f>
        <v>0</v>
      </c>
      <c r="E14" s="30">
        <f t="shared" si="0"/>
        <v>-209210</v>
      </c>
      <c r="F14" s="31">
        <f t="shared" si="0"/>
        <v>2787916</v>
      </c>
      <c r="G14" s="31">
        <f t="shared" si="0"/>
        <v>7676835</v>
      </c>
      <c r="H14" s="31">
        <f t="shared" si="0"/>
        <v>484792</v>
      </c>
      <c r="I14" s="31">
        <f t="shared" si="0"/>
        <v>395214</v>
      </c>
      <c r="J14" s="31">
        <f t="shared" si="0"/>
        <v>8556841</v>
      </c>
      <c r="K14" s="31">
        <f t="shared" si="0"/>
        <v>353677</v>
      </c>
      <c r="L14" s="31">
        <f t="shared" si="0"/>
        <v>399017</v>
      </c>
      <c r="M14" s="31">
        <f t="shared" si="0"/>
        <v>352630</v>
      </c>
      <c r="N14" s="31">
        <f t="shared" si="0"/>
        <v>1105324</v>
      </c>
      <c r="O14" s="31">
        <f t="shared" si="0"/>
        <v>-344827</v>
      </c>
      <c r="P14" s="31">
        <f t="shared" si="0"/>
        <v>295819</v>
      </c>
      <c r="Q14" s="31">
        <f t="shared" si="0"/>
        <v>227573</v>
      </c>
      <c r="R14" s="31">
        <f t="shared" si="0"/>
        <v>178565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9840730</v>
      </c>
      <c r="X14" s="31">
        <f t="shared" si="0"/>
        <v>2090916</v>
      </c>
      <c r="Y14" s="31">
        <f t="shared" si="0"/>
        <v>7749814</v>
      </c>
      <c r="Z14" s="32">
        <f>+IF(X14&lt;&gt;0,+(Y14/X14)*100,0)</f>
        <v>370.64205353060572</v>
      </c>
      <c r="AA14" s="33">
        <f>SUM(AA6:AA13)</f>
        <v>2787916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-1587902</v>
      </c>
      <c r="D18" s="18"/>
      <c r="E18" s="19">
        <v>-391662</v>
      </c>
      <c r="F18" s="20">
        <v>-391662</v>
      </c>
      <c r="G18" s="24"/>
      <c r="H18" s="24"/>
      <c r="I18" s="24"/>
      <c r="J18" s="20"/>
      <c r="K18" s="24"/>
      <c r="L18" s="24"/>
      <c r="M18" s="20">
        <v>-4581</v>
      </c>
      <c r="N18" s="24">
        <v>-4581</v>
      </c>
      <c r="O18" s="24">
        <v>-1544</v>
      </c>
      <c r="P18" s="24">
        <v>-1394</v>
      </c>
      <c r="Q18" s="20">
        <v>-1353403</v>
      </c>
      <c r="R18" s="24">
        <v>-1356341</v>
      </c>
      <c r="S18" s="24"/>
      <c r="T18" s="20"/>
      <c r="U18" s="24"/>
      <c r="V18" s="24"/>
      <c r="W18" s="24">
        <v>-1360922</v>
      </c>
      <c r="X18" s="20">
        <v>-293742</v>
      </c>
      <c r="Y18" s="24">
        <v>-1067180</v>
      </c>
      <c r="Z18" s="25">
        <v>363.30521341857821</v>
      </c>
      <c r="AA18" s="26">
        <v>-391662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-1587902</v>
      </c>
      <c r="D26" s="29">
        <f t="shared" ref="D26:Y26" si="1">SUM(D16:D25)</f>
        <v>0</v>
      </c>
      <c r="E26" s="35">
        <f t="shared" si="1"/>
        <v>-391662</v>
      </c>
      <c r="F26" s="36">
        <f t="shared" si="1"/>
        <v>-391662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-4581</v>
      </c>
      <c r="N26" s="36">
        <f t="shared" si="1"/>
        <v>-4581</v>
      </c>
      <c r="O26" s="36">
        <f t="shared" si="1"/>
        <v>-1544</v>
      </c>
      <c r="P26" s="36">
        <f t="shared" si="1"/>
        <v>-1394</v>
      </c>
      <c r="Q26" s="36">
        <f t="shared" si="1"/>
        <v>-1353403</v>
      </c>
      <c r="R26" s="36">
        <f t="shared" si="1"/>
        <v>-1356341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-1360922</v>
      </c>
      <c r="X26" s="36">
        <f t="shared" si="1"/>
        <v>-293742</v>
      </c>
      <c r="Y26" s="36">
        <f t="shared" si="1"/>
        <v>-1067180</v>
      </c>
      <c r="Z26" s="37">
        <f>+IF(X26&lt;&gt;0,+(Y26/X26)*100,0)</f>
        <v>363.30521341857821</v>
      </c>
      <c r="AA26" s="38">
        <f>SUM(AA16:AA25)</f>
        <v>-391662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4945094</v>
      </c>
      <c r="D27" s="29">
        <f>+D14+D26</f>
        <v>0</v>
      </c>
      <c r="E27" s="30">
        <f t="shared" si="2"/>
        <v>-600872</v>
      </c>
      <c r="F27" s="31">
        <f t="shared" si="2"/>
        <v>2396254</v>
      </c>
      <c r="G27" s="31">
        <f t="shared" si="2"/>
        <v>7676835</v>
      </c>
      <c r="H27" s="31">
        <f t="shared" si="2"/>
        <v>484792</v>
      </c>
      <c r="I27" s="31">
        <f t="shared" si="2"/>
        <v>395214</v>
      </c>
      <c r="J27" s="31">
        <f t="shared" si="2"/>
        <v>8556841</v>
      </c>
      <c r="K27" s="31">
        <f t="shared" si="2"/>
        <v>353677</v>
      </c>
      <c r="L27" s="31">
        <f t="shared" si="2"/>
        <v>399017</v>
      </c>
      <c r="M27" s="31">
        <f t="shared" si="2"/>
        <v>348049</v>
      </c>
      <c r="N27" s="31">
        <f t="shared" si="2"/>
        <v>1100743</v>
      </c>
      <c r="O27" s="31">
        <f t="shared" si="2"/>
        <v>-346371</v>
      </c>
      <c r="P27" s="31">
        <f t="shared" si="2"/>
        <v>294425</v>
      </c>
      <c r="Q27" s="31">
        <f t="shared" si="2"/>
        <v>-1125830</v>
      </c>
      <c r="R27" s="31">
        <f t="shared" si="2"/>
        <v>-1177776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8479808</v>
      </c>
      <c r="X27" s="31">
        <f t="shared" si="2"/>
        <v>1797174</v>
      </c>
      <c r="Y27" s="31">
        <f t="shared" si="2"/>
        <v>6682634</v>
      </c>
      <c r="Z27" s="32">
        <f>+IF(X27&lt;&gt;0,+(Y27/X27)*100,0)</f>
        <v>371.84123518368284</v>
      </c>
      <c r="AA27" s="33">
        <f>+AA14+AA26</f>
        <v>2396254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315119</v>
      </c>
      <c r="D33" s="18"/>
      <c r="E33" s="19"/>
      <c r="F33" s="20"/>
      <c r="G33" s="20">
        <v>27384</v>
      </c>
      <c r="H33" s="20">
        <v>27397</v>
      </c>
      <c r="I33" s="20">
        <v>27397</v>
      </c>
      <c r="J33" s="20">
        <v>82178</v>
      </c>
      <c r="K33" s="20">
        <v>27368</v>
      </c>
      <c r="L33" s="20">
        <v>27381</v>
      </c>
      <c r="M33" s="20">
        <v>27412</v>
      </c>
      <c r="N33" s="20">
        <v>82161</v>
      </c>
      <c r="O33" s="20">
        <v>27555</v>
      </c>
      <c r="P33" s="20">
        <v>27299</v>
      </c>
      <c r="Q33" s="20">
        <v>27313</v>
      </c>
      <c r="R33" s="20">
        <v>82167</v>
      </c>
      <c r="S33" s="20"/>
      <c r="T33" s="20"/>
      <c r="U33" s="20"/>
      <c r="V33" s="20"/>
      <c r="W33" s="20">
        <v>246506</v>
      </c>
      <c r="X33" s="20"/>
      <c r="Y33" s="20">
        <v>246506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315119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27384</v>
      </c>
      <c r="H38" s="31">
        <f t="shared" si="3"/>
        <v>27397</v>
      </c>
      <c r="I38" s="31">
        <f t="shared" si="3"/>
        <v>27397</v>
      </c>
      <c r="J38" s="31">
        <f t="shared" si="3"/>
        <v>82178</v>
      </c>
      <c r="K38" s="31">
        <f t="shared" si="3"/>
        <v>27368</v>
      </c>
      <c r="L38" s="31">
        <f t="shared" si="3"/>
        <v>27381</v>
      </c>
      <c r="M38" s="31">
        <f t="shared" si="3"/>
        <v>27412</v>
      </c>
      <c r="N38" s="31">
        <f t="shared" si="3"/>
        <v>82161</v>
      </c>
      <c r="O38" s="31">
        <f t="shared" si="3"/>
        <v>27555</v>
      </c>
      <c r="P38" s="31">
        <f t="shared" si="3"/>
        <v>27299</v>
      </c>
      <c r="Q38" s="31">
        <f t="shared" si="3"/>
        <v>27313</v>
      </c>
      <c r="R38" s="31">
        <f t="shared" si="3"/>
        <v>82167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246506</v>
      </c>
      <c r="X38" s="31">
        <f t="shared" si="3"/>
        <v>0</v>
      </c>
      <c r="Y38" s="31">
        <f t="shared" si="3"/>
        <v>246506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315119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27384</v>
      </c>
      <c r="H45" s="31">
        <f t="shared" si="5"/>
        <v>27397</v>
      </c>
      <c r="I45" s="31">
        <f t="shared" si="5"/>
        <v>27397</v>
      </c>
      <c r="J45" s="31">
        <f t="shared" si="5"/>
        <v>82178</v>
      </c>
      <c r="K45" s="31">
        <f t="shared" si="5"/>
        <v>27368</v>
      </c>
      <c r="L45" s="31">
        <f t="shared" si="5"/>
        <v>27381</v>
      </c>
      <c r="M45" s="31">
        <f t="shared" si="5"/>
        <v>27412</v>
      </c>
      <c r="N45" s="31">
        <f t="shared" si="5"/>
        <v>82161</v>
      </c>
      <c r="O45" s="31">
        <f t="shared" si="5"/>
        <v>27555</v>
      </c>
      <c r="P45" s="31">
        <f t="shared" si="5"/>
        <v>27299</v>
      </c>
      <c r="Q45" s="31">
        <f t="shared" si="5"/>
        <v>27313</v>
      </c>
      <c r="R45" s="31">
        <f t="shared" si="5"/>
        <v>82167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246506</v>
      </c>
      <c r="X45" s="31">
        <f t="shared" si="5"/>
        <v>0</v>
      </c>
      <c r="Y45" s="31">
        <f t="shared" si="5"/>
        <v>246506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4629975</v>
      </c>
      <c r="D46" s="42">
        <f t="shared" si="6"/>
        <v>0</v>
      </c>
      <c r="E46" s="43">
        <f t="shared" si="6"/>
        <v>-600872</v>
      </c>
      <c r="F46" s="44">
        <f t="shared" si="6"/>
        <v>2396254</v>
      </c>
      <c r="G46" s="44">
        <f t="shared" si="6"/>
        <v>7649451</v>
      </c>
      <c r="H46" s="44">
        <f t="shared" si="6"/>
        <v>457395</v>
      </c>
      <c r="I46" s="44">
        <f t="shared" si="6"/>
        <v>367817</v>
      </c>
      <c r="J46" s="44">
        <f t="shared" si="6"/>
        <v>8474663</v>
      </c>
      <c r="K46" s="44">
        <f t="shared" si="6"/>
        <v>326309</v>
      </c>
      <c r="L46" s="44">
        <f t="shared" si="6"/>
        <v>371636</v>
      </c>
      <c r="M46" s="44">
        <f t="shared" si="6"/>
        <v>320637</v>
      </c>
      <c r="N46" s="44">
        <f t="shared" si="6"/>
        <v>1018582</v>
      </c>
      <c r="O46" s="44">
        <f t="shared" si="6"/>
        <v>-373926</v>
      </c>
      <c r="P46" s="44">
        <f t="shared" si="6"/>
        <v>267126</v>
      </c>
      <c r="Q46" s="44">
        <f t="shared" si="6"/>
        <v>-1153143</v>
      </c>
      <c r="R46" s="44">
        <f t="shared" si="6"/>
        <v>-1259943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8233302</v>
      </c>
      <c r="X46" s="44">
        <f t="shared" si="6"/>
        <v>1797174</v>
      </c>
      <c r="Y46" s="44">
        <f t="shared" si="6"/>
        <v>6436128</v>
      </c>
      <c r="Z46" s="45">
        <f>+IF(X46&lt;&gt;0,+(Y46/X46)*100,0)</f>
        <v>358.12492279545552</v>
      </c>
      <c r="AA46" s="46">
        <f>+AA27-AA45</f>
        <v>2396254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2954182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2215638</v>
      </c>
      <c r="Y48" s="20">
        <v>-2215638</v>
      </c>
      <c r="Z48" s="47">
        <v>-100</v>
      </c>
      <c r="AA48" s="22">
        <v>2954182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2954182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2215638</v>
      </c>
      <c r="Y51" s="52">
        <f t="shared" si="7"/>
        <v>-2215638</v>
      </c>
      <c r="Z51" s="53">
        <f>+IF(X51&lt;&gt;0,+(Y51/X51)*100,0)</f>
        <v>-100</v>
      </c>
      <c r="AA51" s="54">
        <f>SUM(AA48:AA50)</f>
        <v>2954182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-44057311</v>
      </c>
      <c r="D6" s="18"/>
      <c r="E6" s="19">
        <v>-16979463</v>
      </c>
      <c r="F6" s="20">
        <v>-19525767</v>
      </c>
      <c r="G6" s="20">
        <v>-44738344</v>
      </c>
      <c r="H6" s="20">
        <v>-1167342</v>
      </c>
      <c r="I6" s="20">
        <v>-694148</v>
      </c>
      <c r="J6" s="20">
        <v>-46599834</v>
      </c>
      <c r="K6" s="20">
        <v>1659786</v>
      </c>
      <c r="L6" s="20">
        <v>-259184</v>
      </c>
      <c r="M6" s="20">
        <v>-1390156</v>
      </c>
      <c r="N6" s="20">
        <v>10446</v>
      </c>
      <c r="O6" s="20">
        <v>-278986</v>
      </c>
      <c r="P6" s="20">
        <v>113553</v>
      </c>
      <c r="Q6" s="20">
        <v>-521382</v>
      </c>
      <c r="R6" s="20">
        <v>-686815</v>
      </c>
      <c r="S6" s="20"/>
      <c r="T6" s="20"/>
      <c r="U6" s="20"/>
      <c r="V6" s="20"/>
      <c r="W6" s="20">
        <v>-47276203</v>
      </c>
      <c r="X6" s="20">
        <v>-27218724</v>
      </c>
      <c r="Y6" s="20">
        <v>-20057479</v>
      </c>
      <c r="Z6" s="21">
        <v>73.690004718810471</v>
      </c>
      <c r="AA6" s="22">
        <v>-19525767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10666089</v>
      </c>
      <c r="D8" s="18"/>
      <c r="E8" s="19">
        <v>3843454</v>
      </c>
      <c r="F8" s="20">
        <v>1124941</v>
      </c>
      <c r="G8" s="20">
        <v>10751689</v>
      </c>
      <c r="H8" s="20">
        <v>68005</v>
      </c>
      <c r="I8" s="20">
        <v>124653</v>
      </c>
      <c r="J8" s="20">
        <v>10944347</v>
      </c>
      <c r="K8" s="20">
        <v>72521</v>
      </c>
      <c r="L8" s="20">
        <v>99281</v>
      </c>
      <c r="M8" s="20">
        <v>90872</v>
      </c>
      <c r="N8" s="20">
        <v>262674</v>
      </c>
      <c r="O8" s="20">
        <v>93021</v>
      </c>
      <c r="P8" s="20">
        <v>81680</v>
      </c>
      <c r="Q8" s="20">
        <v>73058</v>
      </c>
      <c r="R8" s="20">
        <v>247759</v>
      </c>
      <c r="S8" s="20"/>
      <c r="T8" s="20"/>
      <c r="U8" s="20"/>
      <c r="V8" s="20"/>
      <c r="W8" s="20">
        <v>11454780</v>
      </c>
      <c r="X8" s="20">
        <v>5823418</v>
      </c>
      <c r="Y8" s="20">
        <v>5631362</v>
      </c>
      <c r="Z8" s="21">
        <v>96.702005591904964</v>
      </c>
      <c r="AA8" s="22">
        <v>1124941</v>
      </c>
    </row>
    <row r="9" spans="1:27" x14ac:dyDescent="0.25">
      <c r="A9" s="23" t="s">
        <v>38</v>
      </c>
      <c r="B9" s="17" t="s">
        <v>33</v>
      </c>
      <c r="C9" s="18">
        <v>-33267</v>
      </c>
      <c r="D9" s="18"/>
      <c r="E9" s="19">
        <v>-135403</v>
      </c>
      <c r="F9" s="20">
        <v>-333265</v>
      </c>
      <c r="G9" s="20">
        <v>251268</v>
      </c>
      <c r="H9" s="20">
        <v>-80833</v>
      </c>
      <c r="I9" s="20">
        <v>66415</v>
      </c>
      <c r="J9" s="20">
        <v>236850</v>
      </c>
      <c r="K9" s="20">
        <v>80765</v>
      </c>
      <c r="L9" s="20">
        <v>84815</v>
      </c>
      <c r="M9" s="20">
        <v>33315</v>
      </c>
      <c r="N9" s="20">
        <v>198895</v>
      </c>
      <c r="O9" s="20">
        <v>107815</v>
      </c>
      <c r="P9" s="20">
        <v>38979</v>
      </c>
      <c r="Q9" s="20">
        <v>15523</v>
      </c>
      <c r="R9" s="20">
        <v>162317</v>
      </c>
      <c r="S9" s="20"/>
      <c r="T9" s="20"/>
      <c r="U9" s="20"/>
      <c r="V9" s="20"/>
      <c r="W9" s="20">
        <v>598062</v>
      </c>
      <c r="X9" s="20">
        <v>-258451</v>
      </c>
      <c r="Y9" s="20">
        <v>856513</v>
      </c>
      <c r="Z9" s="21">
        <v>-331.40247087455646</v>
      </c>
      <c r="AA9" s="22">
        <v>-333265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-544</v>
      </c>
      <c r="Q11" s="20"/>
      <c r="R11" s="20">
        <v>-544</v>
      </c>
      <c r="S11" s="20"/>
      <c r="T11" s="20"/>
      <c r="U11" s="20"/>
      <c r="V11" s="20"/>
      <c r="W11" s="20">
        <v>-544</v>
      </c>
      <c r="X11" s="20"/>
      <c r="Y11" s="20">
        <v>-544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11028352</v>
      </c>
      <c r="D12" s="18"/>
      <c r="E12" s="19">
        <v>6621439</v>
      </c>
      <c r="F12" s="20">
        <v>11028352</v>
      </c>
      <c r="G12" s="24">
        <v>8686945</v>
      </c>
      <c r="H12" s="24">
        <v>1656863</v>
      </c>
      <c r="I12" s="24">
        <v>101422</v>
      </c>
      <c r="J12" s="20">
        <v>10445230</v>
      </c>
      <c r="K12" s="24">
        <v>87357</v>
      </c>
      <c r="L12" s="24">
        <v>772777</v>
      </c>
      <c r="M12" s="20">
        <v>156426</v>
      </c>
      <c r="N12" s="24">
        <v>1016560</v>
      </c>
      <c r="O12" s="24">
        <v>40344</v>
      </c>
      <c r="P12" s="24">
        <v>1918</v>
      </c>
      <c r="Q12" s="20">
        <v>33474</v>
      </c>
      <c r="R12" s="24">
        <v>75736</v>
      </c>
      <c r="S12" s="24"/>
      <c r="T12" s="20"/>
      <c r="U12" s="24"/>
      <c r="V12" s="24"/>
      <c r="W12" s="24">
        <v>11537526</v>
      </c>
      <c r="X12" s="20">
        <v>11028352</v>
      </c>
      <c r="Y12" s="24">
        <v>509174</v>
      </c>
      <c r="Z12" s="25">
        <v>4.6169545549507305</v>
      </c>
      <c r="AA12" s="26">
        <v>11028352</v>
      </c>
    </row>
    <row r="13" spans="1:27" x14ac:dyDescent="0.25">
      <c r="A13" s="23" t="s">
        <v>42</v>
      </c>
      <c r="B13" s="17" t="s">
        <v>33</v>
      </c>
      <c r="C13" s="18"/>
      <c r="D13" s="18"/>
      <c r="E13" s="19">
        <v>3232560</v>
      </c>
      <c r="F13" s="20">
        <v>3232560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2424420</v>
      </c>
      <c r="Y13" s="20">
        <v>-2424420</v>
      </c>
      <c r="Z13" s="21">
        <v>-100</v>
      </c>
      <c r="AA13" s="22">
        <v>3232560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-22396137</v>
      </c>
      <c r="D14" s="29">
        <f>SUM(D6:D13)</f>
        <v>0</v>
      </c>
      <c r="E14" s="30">
        <f t="shared" si="0"/>
        <v>-3417413</v>
      </c>
      <c r="F14" s="31">
        <f t="shared" si="0"/>
        <v>-4473179</v>
      </c>
      <c r="G14" s="31">
        <f t="shared" si="0"/>
        <v>-25048442</v>
      </c>
      <c r="H14" s="31">
        <f t="shared" si="0"/>
        <v>476693</v>
      </c>
      <c r="I14" s="31">
        <f t="shared" si="0"/>
        <v>-401658</v>
      </c>
      <c r="J14" s="31">
        <f t="shared" si="0"/>
        <v>-24973407</v>
      </c>
      <c r="K14" s="31">
        <f t="shared" si="0"/>
        <v>1900429</v>
      </c>
      <c r="L14" s="31">
        <f t="shared" si="0"/>
        <v>697689</v>
      </c>
      <c r="M14" s="31">
        <f t="shared" si="0"/>
        <v>-1109543</v>
      </c>
      <c r="N14" s="31">
        <f t="shared" si="0"/>
        <v>1488575</v>
      </c>
      <c r="O14" s="31">
        <f t="shared" si="0"/>
        <v>-37806</v>
      </c>
      <c r="P14" s="31">
        <f t="shared" si="0"/>
        <v>235586</v>
      </c>
      <c r="Q14" s="31">
        <f t="shared" si="0"/>
        <v>-399327</v>
      </c>
      <c r="R14" s="31">
        <f t="shared" si="0"/>
        <v>-201547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-23686379</v>
      </c>
      <c r="X14" s="31">
        <f t="shared" si="0"/>
        <v>-8200985</v>
      </c>
      <c r="Y14" s="31">
        <f t="shared" si="0"/>
        <v>-15485394</v>
      </c>
      <c r="Z14" s="32">
        <f>+IF(X14&lt;&gt;0,+(Y14/X14)*100,0)</f>
        <v>188.82358643504409</v>
      </c>
      <c r="AA14" s="33">
        <f>SUM(AA6:AA13)</f>
        <v>-4473179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240675612</v>
      </c>
      <c r="D18" s="18"/>
      <c r="E18" s="19">
        <v>242518767</v>
      </c>
      <c r="F18" s="20">
        <v>244398108</v>
      </c>
      <c r="G18" s="24">
        <v>240941986</v>
      </c>
      <c r="H18" s="24">
        <v>-288161</v>
      </c>
      <c r="I18" s="24">
        <v>221919</v>
      </c>
      <c r="J18" s="20">
        <v>240875744</v>
      </c>
      <c r="K18" s="24">
        <v>-18394</v>
      </c>
      <c r="L18" s="24">
        <v>164201</v>
      </c>
      <c r="M18" s="20">
        <v>242476</v>
      </c>
      <c r="N18" s="24">
        <v>388283</v>
      </c>
      <c r="O18" s="24">
        <v>-4394</v>
      </c>
      <c r="P18" s="24">
        <v>-5612</v>
      </c>
      <c r="Q18" s="20">
        <v>-1921539</v>
      </c>
      <c r="R18" s="24">
        <v>-1931545</v>
      </c>
      <c r="S18" s="24"/>
      <c r="T18" s="20"/>
      <c r="U18" s="24"/>
      <c r="V18" s="24"/>
      <c r="W18" s="24">
        <v>239332482</v>
      </c>
      <c r="X18" s="20">
        <v>243470036</v>
      </c>
      <c r="Y18" s="24">
        <v>-4137554</v>
      </c>
      <c r="Z18" s="25">
        <v>-1.6994099429960243</v>
      </c>
      <c r="AA18" s="26">
        <v>244398108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240675612</v>
      </c>
      <c r="D26" s="29">
        <f t="shared" ref="D26:Y26" si="1">SUM(D16:D25)</f>
        <v>0</v>
      </c>
      <c r="E26" s="35">
        <f t="shared" si="1"/>
        <v>242518767</v>
      </c>
      <c r="F26" s="36">
        <f t="shared" si="1"/>
        <v>244398108</v>
      </c>
      <c r="G26" s="36">
        <f t="shared" si="1"/>
        <v>240941986</v>
      </c>
      <c r="H26" s="36">
        <f t="shared" si="1"/>
        <v>-288161</v>
      </c>
      <c r="I26" s="36">
        <f t="shared" si="1"/>
        <v>221919</v>
      </c>
      <c r="J26" s="36">
        <f t="shared" si="1"/>
        <v>240875744</v>
      </c>
      <c r="K26" s="36">
        <f t="shared" si="1"/>
        <v>-18394</v>
      </c>
      <c r="L26" s="36">
        <f t="shared" si="1"/>
        <v>164201</v>
      </c>
      <c r="M26" s="36">
        <f t="shared" si="1"/>
        <v>242476</v>
      </c>
      <c r="N26" s="36">
        <f t="shared" si="1"/>
        <v>388283</v>
      </c>
      <c r="O26" s="36">
        <f t="shared" si="1"/>
        <v>-4394</v>
      </c>
      <c r="P26" s="36">
        <f t="shared" si="1"/>
        <v>-5612</v>
      </c>
      <c r="Q26" s="36">
        <f t="shared" si="1"/>
        <v>-1921539</v>
      </c>
      <c r="R26" s="36">
        <f t="shared" si="1"/>
        <v>-1931545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239332482</v>
      </c>
      <c r="X26" s="36">
        <f t="shared" si="1"/>
        <v>243470036</v>
      </c>
      <c r="Y26" s="36">
        <f t="shared" si="1"/>
        <v>-4137554</v>
      </c>
      <c r="Z26" s="37">
        <f>+IF(X26&lt;&gt;0,+(Y26/X26)*100,0)</f>
        <v>-1.6994099429960243</v>
      </c>
      <c r="AA26" s="38">
        <f>SUM(AA16:AA25)</f>
        <v>244398108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218279475</v>
      </c>
      <c r="D27" s="29">
        <f>+D14+D26</f>
        <v>0</v>
      </c>
      <c r="E27" s="30">
        <f t="shared" si="2"/>
        <v>239101354</v>
      </c>
      <c r="F27" s="31">
        <f t="shared" si="2"/>
        <v>239924929</v>
      </c>
      <c r="G27" s="31">
        <f t="shared" si="2"/>
        <v>215893544</v>
      </c>
      <c r="H27" s="31">
        <f t="shared" si="2"/>
        <v>188532</v>
      </c>
      <c r="I27" s="31">
        <f t="shared" si="2"/>
        <v>-179739</v>
      </c>
      <c r="J27" s="31">
        <f t="shared" si="2"/>
        <v>215902337</v>
      </c>
      <c r="K27" s="31">
        <f t="shared" si="2"/>
        <v>1882035</v>
      </c>
      <c r="L27" s="31">
        <f t="shared" si="2"/>
        <v>861890</v>
      </c>
      <c r="M27" s="31">
        <f t="shared" si="2"/>
        <v>-867067</v>
      </c>
      <c r="N27" s="31">
        <f t="shared" si="2"/>
        <v>1876858</v>
      </c>
      <c r="O27" s="31">
        <f t="shared" si="2"/>
        <v>-42200</v>
      </c>
      <c r="P27" s="31">
        <f t="shared" si="2"/>
        <v>229974</v>
      </c>
      <c r="Q27" s="31">
        <f t="shared" si="2"/>
        <v>-2320866</v>
      </c>
      <c r="R27" s="31">
        <f t="shared" si="2"/>
        <v>-2133092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215646103</v>
      </c>
      <c r="X27" s="31">
        <f t="shared" si="2"/>
        <v>235269051</v>
      </c>
      <c r="Y27" s="31">
        <f t="shared" si="2"/>
        <v>-19622948</v>
      </c>
      <c r="Z27" s="32">
        <f>+IF(X27&lt;&gt;0,+(Y27/X27)*100,0)</f>
        <v>-8.3406414556413537</v>
      </c>
      <c r="AA27" s="33">
        <f>+AA14+AA26</f>
        <v>239924929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1294827</v>
      </c>
      <c r="D33" s="18"/>
      <c r="E33" s="19">
        <v>30357788</v>
      </c>
      <c r="F33" s="20">
        <v>30902190</v>
      </c>
      <c r="G33" s="20">
        <v>1229445</v>
      </c>
      <c r="H33" s="20">
        <v>254152</v>
      </c>
      <c r="I33" s="20">
        <v>484309</v>
      </c>
      <c r="J33" s="20">
        <v>1967906</v>
      </c>
      <c r="K33" s="20">
        <v>-148928</v>
      </c>
      <c r="L33" s="20">
        <v>72777</v>
      </c>
      <c r="M33" s="20">
        <v>10333</v>
      </c>
      <c r="N33" s="20">
        <v>-65818</v>
      </c>
      <c r="O33" s="20">
        <v>163718</v>
      </c>
      <c r="P33" s="20">
        <v>10147</v>
      </c>
      <c r="Q33" s="20">
        <v>-99906</v>
      </c>
      <c r="R33" s="20">
        <v>73959</v>
      </c>
      <c r="S33" s="20"/>
      <c r="T33" s="20"/>
      <c r="U33" s="20"/>
      <c r="V33" s="20"/>
      <c r="W33" s="20">
        <v>1976047</v>
      </c>
      <c r="X33" s="20">
        <v>23256178</v>
      </c>
      <c r="Y33" s="20">
        <v>-21280131</v>
      </c>
      <c r="Z33" s="21">
        <v>-91.503130909988741</v>
      </c>
      <c r="AA33" s="22">
        <v>30902190</v>
      </c>
    </row>
    <row r="34" spans="1:27" x14ac:dyDescent="0.25">
      <c r="A34" s="23" t="s">
        <v>62</v>
      </c>
      <c r="B34" s="17" t="s">
        <v>33</v>
      </c>
      <c r="C34" s="18">
        <v>9656253</v>
      </c>
      <c r="D34" s="18"/>
      <c r="E34" s="19">
        <v>-882827</v>
      </c>
      <c r="F34" s="20">
        <v>8087258</v>
      </c>
      <c r="G34" s="20">
        <v>8635625</v>
      </c>
      <c r="H34" s="20">
        <v>-1126679</v>
      </c>
      <c r="I34" s="20">
        <v>-298954</v>
      </c>
      <c r="J34" s="20">
        <v>7209992</v>
      </c>
      <c r="K34" s="20">
        <v>1888988</v>
      </c>
      <c r="L34" s="20">
        <v>-758846</v>
      </c>
      <c r="M34" s="20">
        <v>-3032461</v>
      </c>
      <c r="N34" s="20">
        <v>-1902319</v>
      </c>
      <c r="O34" s="20">
        <v>-301526</v>
      </c>
      <c r="P34" s="20">
        <v>-4099201</v>
      </c>
      <c r="Q34" s="20">
        <v>-1523134</v>
      </c>
      <c r="R34" s="20">
        <v>-5923861</v>
      </c>
      <c r="S34" s="20"/>
      <c r="T34" s="20"/>
      <c r="U34" s="20"/>
      <c r="V34" s="20"/>
      <c r="W34" s="20">
        <v>-616188</v>
      </c>
      <c r="X34" s="20">
        <v>8479505</v>
      </c>
      <c r="Y34" s="20">
        <v>-9095693</v>
      </c>
      <c r="Z34" s="21">
        <v>-107.26679210637886</v>
      </c>
      <c r="AA34" s="22">
        <v>8087258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-418156</v>
      </c>
      <c r="D36" s="18"/>
      <c r="E36" s="19">
        <v>217347</v>
      </c>
      <c r="F36" s="20">
        <v>-418154</v>
      </c>
      <c r="G36" s="20">
        <v>-155848</v>
      </c>
      <c r="H36" s="20">
        <v>-420639</v>
      </c>
      <c r="I36" s="20">
        <v>12477</v>
      </c>
      <c r="J36" s="20">
        <v>-564010</v>
      </c>
      <c r="K36" s="20">
        <v>13709</v>
      </c>
      <c r="L36" s="20">
        <v>183423</v>
      </c>
      <c r="M36" s="20">
        <v>9718</v>
      </c>
      <c r="N36" s="20">
        <v>206850</v>
      </c>
      <c r="O36" s="20">
        <v>11721</v>
      </c>
      <c r="P36" s="20">
        <v>15580</v>
      </c>
      <c r="Q36" s="20">
        <v>15178</v>
      </c>
      <c r="R36" s="20">
        <v>42479</v>
      </c>
      <c r="S36" s="20"/>
      <c r="T36" s="20"/>
      <c r="U36" s="20"/>
      <c r="V36" s="20"/>
      <c r="W36" s="20">
        <v>-314681</v>
      </c>
      <c r="X36" s="20">
        <v>-418154</v>
      </c>
      <c r="Y36" s="20">
        <v>103473</v>
      </c>
      <c r="Z36" s="21">
        <v>-24.745189571306263</v>
      </c>
      <c r="AA36" s="22">
        <v>-418154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10532924</v>
      </c>
      <c r="D38" s="29">
        <f t="shared" ref="D38:Y38" si="3">SUM(D30:D37)</f>
        <v>0</v>
      </c>
      <c r="E38" s="30">
        <f t="shared" si="3"/>
        <v>29692308</v>
      </c>
      <c r="F38" s="31">
        <f t="shared" si="3"/>
        <v>38571294</v>
      </c>
      <c r="G38" s="31">
        <f t="shared" si="3"/>
        <v>9709222</v>
      </c>
      <c r="H38" s="31">
        <f t="shared" si="3"/>
        <v>-1293166</v>
      </c>
      <c r="I38" s="31">
        <f t="shared" si="3"/>
        <v>197832</v>
      </c>
      <c r="J38" s="31">
        <f t="shared" si="3"/>
        <v>8613888</v>
      </c>
      <c r="K38" s="31">
        <f t="shared" si="3"/>
        <v>1753769</v>
      </c>
      <c r="L38" s="31">
        <f t="shared" si="3"/>
        <v>-502646</v>
      </c>
      <c r="M38" s="31">
        <f t="shared" si="3"/>
        <v>-3012410</v>
      </c>
      <c r="N38" s="31">
        <f t="shared" si="3"/>
        <v>-1761287</v>
      </c>
      <c r="O38" s="31">
        <f t="shared" si="3"/>
        <v>-126087</v>
      </c>
      <c r="P38" s="31">
        <f t="shared" si="3"/>
        <v>-4073474</v>
      </c>
      <c r="Q38" s="31">
        <f t="shared" si="3"/>
        <v>-1607862</v>
      </c>
      <c r="R38" s="31">
        <f t="shared" si="3"/>
        <v>-5807423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1045178</v>
      </c>
      <c r="X38" s="31">
        <f t="shared" si="3"/>
        <v>31317529</v>
      </c>
      <c r="Y38" s="31">
        <f t="shared" si="3"/>
        <v>-30272351</v>
      </c>
      <c r="Z38" s="32">
        <f>+IF(X38&lt;&gt;0,+(Y38/X38)*100,0)</f>
        <v>-96.662642189937785</v>
      </c>
      <c r="AA38" s="33">
        <f>SUM(AA30:AA37)</f>
        <v>38571294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-2155642</v>
      </c>
      <c r="D41" s="18"/>
      <c r="E41" s="19">
        <v>-2155642</v>
      </c>
      <c r="F41" s="20">
        <v>-2155642</v>
      </c>
      <c r="G41" s="20">
        <v>-2155642</v>
      </c>
      <c r="H41" s="20"/>
      <c r="I41" s="20"/>
      <c r="J41" s="20">
        <v>-2155642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-2155642</v>
      </c>
      <c r="X41" s="20">
        <v>-2155642</v>
      </c>
      <c r="Y41" s="20"/>
      <c r="Z41" s="21"/>
      <c r="AA41" s="22">
        <v>-2155642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-2155642</v>
      </c>
      <c r="D44" s="29">
        <f t="shared" ref="D44:Y44" si="4">SUM(D40:D43)</f>
        <v>0</v>
      </c>
      <c r="E44" s="35">
        <f t="shared" si="4"/>
        <v>-2155642</v>
      </c>
      <c r="F44" s="36">
        <f t="shared" si="4"/>
        <v>-2155642</v>
      </c>
      <c r="G44" s="36">
        <f t="shared" si="4"/>
        <v>-2155642</v>
      </c>
      <c r="H44" s="36">
        <f t="shared" si="4"/>
        <v>0</v>
      </c>
      <c r="I44" s="36">
        <f t="shared" si="4"/>
        <v>0</v>
      </c>
      <c r="J44" s="36">
        <f t="shared" si="4"/>
        <v>-2155642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-2155642</v>
      </c>
      <c r="X44" s="36">
        <f t="shared" si="4"/>
        <v>-2155642</v>
      </c>
      <c r="Y44" s="36">
        <f t="shared" si="4"/>
        <v>0</v>
      </c>
      <c r="Z44" s="37">
        <f>+IF(X44&lt;&gt;0,+(Y44/X44)*100,0)</f>
        <v>0</v>
      </c>
      <c r="AA44" s="38">
        <f>SUM(AA40:AA43)</f>
        <v>-2155642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8377282</v>
      </c>
      <c r="D45" s="29">
        <f>+D38+D44</f>
        <v>0</v>
      </c>
      <c r="E45" s="30">
        <f t="shared" si="5"/>
        <v>27536666</v>
      </c>
      <c r="F45" s="31">
        <f t="shared" si="5"/>
        <v>36415652</v>
      </c>
      <c r="G45" s="31">
        <f t="shared" si="5"/>
        <v>7553580</v>
      </c>
      <c r="H45" s="31">
        <f t="shared" si="5"/>
        <v>-1293166</v>
      </c>
      <c r="I45" s="31">
        <f t="shared" si="5"/>
        <v>197832</v>
      </c>
      <c r="J45" s="31">
        <f t="shared" si="5"/>
        <v>6458246</v>
      </c>
      <c r="K45" s="31">
        <f t="shared" si="5"/>
        <v>1753769</v>
      </c>
      <c r="L45" s="31">
        <f t="shared" si="5"/>
        <v>-502646</v>
      </c>
      <c r="M45" s="31">
        <f t="shared" si="5"/>
        <v>-3012410</v>
      </c>
      <c r="N45" s="31">
        <f t="shared" si="5"/>
        <v>-1761287</v>
      </c>
      <c r="O45" s="31">
        <f t="shared" si="5"/>
        <v>-126087</v>
      </c>
      <c r="P45" s="31">
        <f t="shared" si="5"/>
        <v>-4073474</v>
      </c>
      <c r="Q45" s="31">
        <f t="shared" si="5"/>
        <v>-1607862</v>
      </c>
      <c r="R45" s="31">
        <f t="shared" si="5"/>
        <v>-5807423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-1110464</v>
      </c>
      <c r="X45" s="31">
        <f t="shared" si="5"/>
        <v>29161887</v>
      </c>
      <c r="Y45" s="31">
        <f t="shared" si="5"/>
        <v>-30272351</v>
      </c>
      <c r="Z45" s="32">
        <f>+IF(X45&lt;&gt;0,+(Y45/X45)*100,0)</f>
        <v>-103.80792916452903</v>
      </c>
      <c r="AA45" s="33">
        <f>+AA38+AA44</f>
        <v>36415652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209902193</v>
      </c>
      <c r="D46" s="42">
        <f t="shared" si="6"/>
        <v>0</v>
      </c>
      <c r="E46" s="43">
        <f t="shared" si="6"/>
        <v>211564688</v>
      </c>
      <c r="F46" s="44">
        <f t="shared" si="6"/>
        <v>203509277</v>
      </c>
      <c r="G46" s="44">
        <f t="shared" si="6"/>
        <v>208339964</v>
      </c>
      <c r="H46" s="44">
        <f t="shared" si="6"/>
        <v>1481698</v>
      </c>
      <c r="I46" s="44">
        <f t="shared" si="6"/>
        <v>-377571</v>
      </c>
      <c r="J46" s="44">
        <f t="shared" si="6"/>
        <v>209444091</v>
      </c>
      <c r="K46" s="44">
        <f t="shared" si="6"/>
        <v>128266</v>
      </c>
      <c r="L46" s="44">
        <f t="shared" si="6"/>
        <v>1364536</v>
      </c>
      <c r="M46" s="44">
        <f t="shared" si="6"/>
        <v>2145343</v>
      </c>
      <c r="N46" s="44">
        <f t="shared" si="6"/>
        <v>3638145</v>
      </c>
      <c r="O46" s="44">
        <f t="shared" si="6"/>
        <v>83887</v>
      </c>
      <c r="P46" s="44">
        <f t="shared" si="6"/>
        <v>4303448</v>
      </c>
      <c r="Q46" s="44">
        <f t="shared" si="6"/>
        <v>-713004</v>
      </c>
      <c r="R46" s="44">
        <f t="shared" si="6"/>
        <v>3674331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216756567</v>
      </c>
      <c r="X46" s="44">
        <f t="shared" si="6"/>
        <v>206107164</v>
      </c>
      <c r="Y46" s="44">
        <f t="shared" si="6"/>
        <v>10649403</v>
      </c>
      <c r="Z46" s="45">
        <f>+IF(X46&lt;&gt;0,+(Y46/X46)*100,0)</f>
        <v>5.1669252020759453</v>
      </c>
      <c r="AA46" s="46">
        <f>+AA27-AA45</f>
        <v>203509277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-63844695</v>
      </c>
      <c r="D48" s="18"/>
      <c r="E48" s="19">
        <v>-41839053</v>
      </c>
      <c r="F48" s="20">
        <v>-69608079</v>
      </c>
      <c r="G48" s="20">
        <v>-66223376</v>
      </c>
      <c r="H48" s="20">
        <v>1121378</v>
      </c>
      <c r="I48" s="20">
        <v>-469927</v>
      </c>
      <c r="J48" s="20">
        <v>-65571925</v>
      </c>
      <c r="K48" s="20">
        <v>164213</v>
      </c>
      <c r="L48" s="20">
        <v>-837609</v>
      </c>
      <c r="M48" s="20">
        <v>-317588</v>
      </c>
      <c r="N48" s="20">
        <v>-990984</v>
      </c>
      <c r="O48" s="20">
        <v>-2870191</v>
      </c>
      <c r="P48" s="20">
        <v>3831378</v>
      </c>
      <c r="Q48" s="20">
        <v>-3255241</v>
      </c>
      <c r="R48" s="20">
        <v>-2294054</v>
      </c>
      <c r="S48" s="20"/>
      <c r="T48" s="20"/>
      <c r="U48" s="20"/>
      <c r="V48" s="20"/>
      <c r="W48" s="20">
        <v>-68856963</v>
      </c>
      <c r="X48" s="20">
        <v>-67010192</v>
      </c>
      <c r="Y48" s="20">
        <v>-1846771</v>
      </c>
      <c r="Z48" s="47">
        <v>2.7559553925766993</v>
      </c>
      <c r="AA48" s="22">
        <v>-69608079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-63844695</v>
      </c>
      <c r="D51" s="50">
        <f t="shared" ref="D51:Y51" si="7">SUM(D48:D50)</f>
        <v>0</v>
      </c>
      <c r="E51" s="51">
        <f t="shared" si="7"/>
        <v>-41839053</v>
      </c>
      <c r="F51" s="52">
        <f t="shared" si="7"/>
        <v>-69608079</v>
      </c>
      <c r="G51" s="52">
        <f t="shared" si="7"/>
        <v>-66223376</v>
      </c>
      <c r="H51" s="52">
        <f t="shared" si="7"/>
        <v>1121378</v>
      </c>
      <c r="I51" s="52">
        <f t="shared" si="7"/>
        <v>-469927</v>
      </c>
      <c r="J51" s="52">
        <f t="shared" si="7"/>
        <v>-65571925</v>
      </c>
      <c r="K51" s="52">
        <f t="shared" si="7"/>
        <v>164213</v>
      </c>
      <c r="L51" s="52">
        <f t="shared" si="7"/>
        <v>-837609</v>
      </c>
      <c r="M51" s="52">
        <f t="shared" si="7"/>
        <v>-317588</v>
      </c>
      <c r="N51" s="52">
        <f t="shared" si="7"/>
        <v>-990984</v>
      </c>
      <c r="O51" s="52">
        <f t="shared" si="7"/>
        <v>-2870191</v>
      </c>
      <c r="P51" s="52">
        <f t="shared" si="7"/>
        <v>3831378</v>
      </c>
      <c r="Q51" s="52">
        <f t="shared" si="7"/>
        <v>-3255241</v>
      </c>
      <c r="R51" s="52">
        <f t="shared" si="7"/>
        <v>-2294054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-68856963</v>
      </c>
      <c r="X51" s="52">
        <f t="shared" si="7"/>
        <v>-67010192</v>
      </c>
      <c r="Y51" s="52">
        <f t="shared" si="7"/>
        <v>-1846771</v>
      </c>
      <c r="Z51" s="53">
        <f>+IF(X51&lt;&gt;0,+(Y51/X51)*100,0)</f>
        <v>2.7559553925766993</v>
      </c>
      <c r="AA51" s="54">
        <f>SUM(AA48:AA50)</f>
        <v>-69608079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-42550364</v>
      </c>
      <c r="D8" s="18"/>
      <c r="E8" s="19"/>
      <c r="F8" s="20"/>
      <c r="G8" s="20">
        <v>-42934045</v>
      </c>
      <c r="H8" s="20">
        <v>-310569</v>
      </c>
      <c r="I8" s="20">
        <v>-42897499</v>
      </c>
      <c r="J8" s="20">
        <v>-86142113</v>
      </c>
      <c r="K8" s="20">
        <v>-288874</v>
      </c>
      <c r="L8" s="20">
        <v>-267782</v>
      </c>
      <c r="M8" s="20">
        <v>-169390</v>
      </c>
      <c r="N8" s="20">
        <v>-726046</v>
      </c>
      <c r="O8" s="20">
        <v>-178203</v>
      </c>
      <c r="P8" s="20">
        <v>-307639</v>
      </c>
      <c r="Q8" s="20">
        <v>-253803</v>
      </c>
      <c r="R8" s="20">
        <v>-739645</v>
      </c>
      <c r="S8" s="20"/>
      <c r="T8" s="20"/>
      <c r="U8" s="20"/>
      <c r="V8" s="20"/>
      <c r="W8" s="20">
        <v>-87607804</v>
      </c>
      <c r="X8" s="20"/>
      <c r="Y8" s="20">
        <v>-87607804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-42550364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-42934045</v>
      </c>
      <c r="H14" s="31">
        <f t="shared" si="0"/>
        <v>-310569</v>
      </c>
      <c r="I14" s="31">
        <f t="shared" si="0"/>
        <v>-42897499</v>
      </c>
      <c r="J14" s="31">
        <f t="shared" si="0"/>
        <v>-86142113</v>
      </c>
      <c r="K14" s="31">
        <f t="shared" si="0"/>
        <v>-288874</v>
      </c>
      <c r="L14" s="31">
        <f t="shared" si="0"/>
        <v>-267782</v>
      </c>
      <c r="M14" s="31">
        <f t="shared" si="0"/>
        <v>-169390</v>
      </c>
      <c r="N14" s="31">
        <f t="shared" si="0"/>
        <v>-726046</v>
      </c>
      <c r="O14" s="31">
        <f t="shared" si="0"/>
        <v>-178203</v>
      </c>
      <c r="P14" s="31">
        <f t="shared" si="0"/>
        <v>-307639</v>
      </c>
      <c r="Q14" s="31">
        <f t="shared" si="0"/>
        <v>-253803</v>
      </c>
      <c r="R14" s="31">
        <f t="shared" si="0"/>
        <v>-739645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-87607804</v>
      </c>
      <c r="X14" s="31">
        <f t="shared" si="0"/>
        <v>0</v>
      </c>
      <c r="Y14" s="31">
        <f t="shared" si="0"/>
        <v>-87607804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-42550364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-42934045</v>
      </c>
      <c r="H27" s="31">
        <f t="shared" si="2"/>
        <v>-310569</v>
      </c>
      <c r="I27" s="31">
        <f t="shared" si="2"/>
        <v>-42897499</v>
      </c>
      <c r="J27" s="31">
        <f t="shared" si="2"/>
        <v>-86142113</v>
      </c>
      <c r="K27" s="31">
        <f t="shared" si="2"/>
        <v>-288874</v>
      </c>
      <c r="L27" s="31">
        <f t="shared" si="2"/>
        <v>-267782</v>
      </c>
      <c r="M27" s="31">
        <f t="shared" si="2"/>
        <v>-169390</v>
      </c>
      <c r="N27" s="31">
        <f t="shared" si="2"/>
        <v>-726046</v>
      </c>
      <c r="O27" s="31">
        <f t="shared" si="2"/>
        <v>-178203</v>
      </c>
      <c r="P27" s="31">
        <f t="shared" si="2"/>
        <v>-307639</v>
      </c>
      <c r="Q27" s="31">
        <f t="shared" si="2"/>
        <v>-253803</v>
      </c>
      <c r="R27" s="31">
        <f t="shared" si="2"/>
        <v>-739645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-87607804</v>
      </c>
      <c r="X27" s="31">
        <f t="shared" si="2"/>
        <v>0</v>
      </c>
      <c r="Y27" s="31">
        <f t="shared" si="2"/>
        <v>-87607804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-42550364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-42934045</v>
      </c>
      <c r="H46" s="44">
        <f t="shared" si="6"/>
        <v>-310569</v>
      </c>
      <c r="I46" s="44">
        <f t="shared" si="6"/>
        <v>-42897499</v>
      </c>
      <c r="J46" s="44">
        <f t="shared" si="6"/>
        <v>-86142113</v>
      </c>
      <c r="K46" s="44">
        <f t="shared" si="6"/>
        <v>-288874</v>
      </c>
      <c r="L46" s="44">
        <f t="shared" si="6"/>
        <v>-267782</v>
      </c>
      <c r="M46" s="44">
        <f t="shared" si="6"/>
        <v>-169390</v>
      </c>
      <c r="N46" s="44">
        <f t="shared" si="6"/>
        <v>-726046</v>
      </c>
      <c r="O46" s="44">
        <f t="shared" si="6"/>
        <v>-178203</v>
      </c>
      <c r="P46" s="44">
        <f t="shared" si="6"/>
        <v>-307639</v>
      </c>
      <c r="Q46" s="44">
        <f t="shared" si="6"/>
        <v>-253803</v>
      </c>
      <c r="R46" s="44">
        <f t="shared" si="6"/>
        <v>-739645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-87607804</v>
      </c>
      <c r="X46" s="44">
        <f t="shared" si="6"/>
        <v>0</v>
      </c>
      <c r="Y46" s="44">
        <f t="shared" si="6"/>
        <v>-87607804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1168659</v>
      </c>
      <c r="F6" s="20">
        <v>-8374613</v>
      </c>
      <c r="G6" s="20"/>
      <c r="H6" s="20"/>
      <c r="I6" s="20"/>
      <c r="J6" s="20"/>
      <c r="K6" s="20">
        <v>4257</v>
      </c>
      <c r="L6" s="20"/>
      <c r="M6" s="20">
        <v>465860</v>
      </c>
      <c r="N6" s="20">
        <v>470117</v>
      </c>
      <c r="O6" s="20">
        <v>138161</v>
      </c>
      <c r="P6" s="20">
        <v>118499</v>
      </c>
      <c r="Q6" s="20">
        <v>117352</v>
      </c>
      <c r="R6" s="20">
        <v>374012</v>
      </c>
      <c r="S6" s="20"/>
      <c r="T6" s="20"/>
      <c r="U6" s="20"/>
      <c r="V6" s="20"/>
      <c r="W6" s="20">
        <v>844129</v>
      </c>
      <c r="X6" s="20">
        <v>-6280956</v>
      </c>
      <c r="Y6" s="20">
        <v>7125085</v>
      </c>
      <c r="Z6" s="21">
        <v>-113.43949870051628</v>
      </c>
      <c r="AA6" s="22">
        <v>-8374613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-1168659</v>
      </c>
      <c r="F8" s="20">
        <v>8374613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6280956</v>
      </c>
      <c r="Y8" s="20">
        <v>-6280956</v>
      </c>
      <c r="Z8" s="21">
        <v>-100</v>
      </c>
      <c r="AA8" s="22">
        <v>8374613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4257</v>
      </c>
      <c r="L14" s="31">
        <f t="shared" si="0"/>
        <v>0</v>
      </c>
      <c r="M14" s="31">
        <f t="shared" si="0"/>
        <v>465860</v>
      </c>
      <c r="N14" s="31">
        <f t="shared" si="0"/>
        <v>470117</v>
      </c>
      <c r="O14" s="31">
        <f t="shared" si="0"/>
        <v>138161</v>
      </c>
      <c r="P14" s="31">
        <f t="shared" si="0"/>
        <v>118499</v>
      </c>
      <c r="Q14" s="31">
        <f t="shared" si="0"/>
        <v>117352</v>
      </c>
      <c r="R14" s="31">
        <f t="shared" si="0"/>
        <v>374012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844129</v>
      </c>
      <c r="X14" s="31">
        <f t="shared" si="0"/>
        <v>0</v>
      </c>
      <c r="Y14" s="31">
        <f t="shared" si="0"/>
        <v>844129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4257</v>
      </c>
      <c r="L27" s="31">
        <f t="shared" si="2"/>
        <v>0</v>
      </c>
      <c r="M27" s="31">
        <f t="shared" si="2"/>
        <v>465860</v>
      </c>
      <c r="N27" s="31">
        <f t="shared" si="2"/>
        <v>470117</v>
      </c>
      <c r="O27" s="31">
        <f t="shared" si="2"/>
        <v>138161</v>
      </c>
      <c r="P27" s="31">
        <f t="shared" si="2"/>
        <v>118499</v>
      </c>
      <c r="Q27" s="31">
        <f t="shared" si="2"/>
        <v>117352</v>
      </c>
      <c r="R27" s="31">
        <f t="shared" si="2"/>
        <v>374012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844129</v>
      </c>
      <c r="X27" s="31">
        <f t="shared" si="2"/>
        <v>0</v>
      </c>
      <c r="Y27" s="31">
        <f t="shared" si="2"/>
        <v>844129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4257</v>
      </c>
      <c r="L46" s="44">
        <f t="shared" si="6"/>
        <v>0</v>
      </c>
      <c r="M46" s="44">
        <f t="shared" si="6"/>
        <v>465860</v>
      </c>
      <c r="N46" s="44">
        <f t="shared" si="6"/>
        <v>470117</v>
      </c>
      <c r="O46" s="44">
        <f t="shared" si="6"/>
        <v>138161</v>
      </c>
      <c r="P46" s="44">
        <f t="shared" si="6"/>
        <v>118499</v>
      </c>
      <c r="Q46" s="44">
        <f t="shared" si="6"/>
        <v>117352</v>
      </c>
      <c r="R46" s="44">
        <f t="shared" si="6"/>
        <v>374012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844129</v>
      </c>
      <c r="X46" s="44">
        <f t="shared" si="6"/>
        <v>0</v>
      </c>
      <c r="Y46" s="44">
        <f t="shared" si="6"/>
        <v>844129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-2217936</v>
      </c>
      <c r="D6" s="18"/>
      <c r="E6" s="19">
        <v>5784800</v>
      </c>
      <c r="F6" s="20">
        <v>8116311</v>
      </c>
      <c r="G6" s="20"/>
      <c r="H6" s="20">
        <v>2217936</v>
      </c>
      <c r="I6" s="20">
        <v>-2217936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6087231</v>
      </c>
      <c r="Y6" s="20">
        <v>-6087231</v>
      </c>
      <c r="Z6" s="21">
        <v>-100</v>
      </c>
      <c r="AA6" s="22">
        <v>8116311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5169996</v>
      </c>
      <c r="D8" s="18"/>
      <c r="E8" s="19">
        <v>6894094</v>
      </c>
      <c r="F8" s="20">
        <v>10733007</v>
      </c>
      <c r="G8" s="20">
        <v>1001450</v>
      </c>
      <c r="H8" s="20">
        <v>975756</v>
      </c>
      <c r="I8" s="20">
        <v>6143983</v>
      </c>
      <c r="J8" s="20">
        <v>8121189</v>
      </c>
      <c r="K8" s="20">
        <v>971028</v>
      </c>
      <c r="L8" s="20">
        <v>977003</v>
      </c>
      <c r="M8" s="20">
        <v>976827</v>
      </c>
      <c r="N8" s="20">
        <v>2924858</v>
      </c>
      <c r="O8" s="20">
        <v>886718</v>
      </c>
      <c r="P8" s="20">
        <v>939873</v>
      </c>
      <c r="Q8" s="20">
        <v>972585</v>
      </c>
      <c r="R8" s="20">
        <v>2799176</v>
      </c>
      <c r="S8" s="20"/>
      <c r="T8" s="20"/>
      <c r="U8" s="20"/>
      <c r="V8" s="20"/>
      <c r="W8" s="20">
        <v>13845223</v>
      </c>
      <c r="X8" s="20">
        <v>8049762</v>
      </c>
      <c r="Y8" s="20">
        <v>5795461</v>
      </c>
      <c r="Z8" s="21">
        <v>71.995432908451207</v>
      </c>
      <c r="AA8" s="22">
        <v>10733007</v>
      </c>
    </row>
    <row r="9" spans="1:27" x14ac:dyDescent="0.25">
      <c r="A9" s="23" t="s">
        <v>38</v>
      </c>
      <c r="B9" s="17" t="s">
        <v>33</v>
      </c>
      <c r="C9" s="18">
        <v>-158015602</v>
      </c>
      <c r="D9" s="18"/>
      <c r="E9" s="19"/>
      <c r="F9" s="20">
        <v>-1000000</v>
      </c>
      <c r="G9" s="20"/>
      <c r="H9" s="20">
        <v>158015602</v>
      </c>
      <c r="I9" s="20">
        <v>-158015602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-749997</v>
      </c>
      <c r="Y9" s="20">
        <v>749997</v>
      </c>
      <c r="Z9" s="21">
        <v>-100</v>
      </c>
      <c r="AA9" s="22">
        <v>-1000000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252102</v>
      </c>
      <c r="F12" s="20">
        <v>121667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91251</v>
      </c>
      <c r="Y12" s="24">
        <v>-91251</v>
      </c>
      <c r="Z12" s="25">
        <v>-100</v>
      </c>
      <c r="AA12" s="26">
        <v>121667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-155063542</v>
      </c>
      <c r="D14" s="29">
        <f>SUM(D6:D13)</f>
        <v>0</v>
      </c>
      <c r="E14" s="30">
        <f t="shared" si="0"/>
        <v>12930996</v>
      </c>
      <c r="F14" s="31">
        <f t="shared" si="0"/>
        <v>17970985</v>
      </c>
      <c r="G14" s="31">
        <f t="shared" si="0"/>
        <v>1001450</v>
      </c>
      <c r="H14" s="31">
        <f t="shared" si="0"/>
        <v>161209294</v>
      </c>
      <c r="I14" s="31">
        <f t="shared" si="0"/>
        <v>-154089555</v>
      </c>
      <c r="J14" s="31">
        <f t="shared" si="0"/>
        <v>8121189</v>
      </c>
      <c r="K14" s="31">
        <f t="shared" si="0"/>
        <v>971028</v>
      </c>
      <c r="L14" s="31">
        <f t="shared" si="0"/>
        <v>977003</v>
      </c>
      <c r="M14" s="31">
        <f t="shared" si="0"/>
        <v>976827</v>
      </c>
      <c r="N14" s="31">
        <f t="shared" si="0"/>
        <v>2924858</v>
      </c>
      <c r="O14" s="31">
        <f t="shared" si="0"/>
        <v>886718</v>
      </c>
      <c r="P14" s="31">
        <f t="shared" si="0"/>
        <v>939873</v>
      </c>
      <c r="Q14" s="31">
        <f t="shared" si="0"/>
        <v>972585</v>
      </c>
      <c r="R14" s="31">
        <f t="shared" si="0"/>
        <v>2799176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13845223</v>
      </c>
      <c r="X14" s="31">
        <f t="shared" si="0"/>
        <v>13478247</v>
      </c>
      <c r="Y14" s="31">
        <f t="shared" si="0"/>
        <v>366976</v>
      </c>
      <c r="Z14" s="32">
        <f>+IF(X14&lt;&gt;0,+(Y14/X14)*100,0)</f>
        <v>2.7227279630652266</v>
      </c>
      <c r="AA14" s="33">
        <f>SUM(AA6:AA13)</f>
        <v>17970985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4203103</v>
      </c>
      <c r="D18" s="18"/>
      <c r="E18" s="19">
        <v>869565</v>
      </c>
      <c r="F18" s="20"/>
      <c r="G18" s="24"/>
      <c r="H18" s="24">
        <v>-4203103</v>
      </c>
      <c r="I18" s="24">
        <v>-2573478</v>
      </c>
      <c r="J18" s="20">
        <v>-6776581</v>
      </c>
      <c r="K18" s="24">
        <v>-53204</v>
      </c>
      <c r="L18" s="24">
        <v>-51492</v>
      </c>
      <c r="M18" s="20">
        <v>-53208</v>
      </c>
      <c r="N18" s="24">
        <v>-157904</v>
      </c>
      <c r="O18" s="24">
        <v>-53208</v>
      </c>
      <c r="P18" s="24">
        <v>-48059</v>
      </c>
      <c r="Q18" s="20"/>
      <c r="R18" s="24">
        <v>-101267</v>
      </c>
      <c r="S18" s="24"/>
      <c r="T18" s="20"/>
      <c r="U18" s="24"/>
      <c r="V18" s="24"/>
      <c r="W18" s="24">
        <v>-7035752</v>
      </c>
      <c r="X18" s="20"/>
      <c r="Y18" s="24">
        <v>-7035752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4203103</v>
      </c>
      <c r="D26" s="29">
        <f t="shared" ref="D26:Y26" si="1">SUM(D16:D25)</f>
        <v>0</v>
      </c>
      <c r="E26" s="35">
        <f t="shared" si="1"/>
        <v>869565</v>
      </c>
      <c r="F26" s="36">
        <f t="shared" si="1"/>
        <v>0</v>
      </c>
      <c r="G26" s="36">
        <f t="shared" si="1"/>
        <v>0</v>
      </c>
      <c r="H26" s="36">
        <f t="shared" si="1"/>
        <v>-4203103</v>
      </c>
      <c r="I26" s="36">
        <f t="shared" si="1"/>
        <v>-2573478</v>
      </c>
      <c r="J26" s="36">
        <f t="shared" si="1"/>
        <v>-6776581</v>
      </c>
      <c r="K26" s="36">
        <f t="shared" si="1"/>
        <v>-53204</v>
      </c>
      <c r="L26" s="36">
        <f t="shared" si="1"/>
        <v>-51492</v>
      </c>
      <c r="M26" s="36">
        <f t="shared" si="1"/>
        <v>-53208</v>
      </c>
      <c r="N26" s="36">
        <f t="shared" si="1"/>
        <v>-157904</v>
      </c>
      <c r="O26" s="36">
        <f t="shared" si="1"/>
        <v>-53208</v>
      </c>
      <c r="P26" s="36">
        <f t="shared" si="1"/>
        <v>-48059</v>
      </c>
      <c r="Q26" s="36">
        <f t="shared" si="1"/>
        <v>0</v>
      </c>
      <c r="R26" s="36">
        <f t="shared" si="1"/>
        <v>-101267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-7035752</v>
      </c>
      <c r="X26" s="36">
        <f t="shared" si="1"/>
        <v>0</v>
      </c>
      <c r="Y26" s="36">
        <f t="shared" si="1"/>
        <v>-7035752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-150860439</v>
      </c>
      <c r="D27" s="29">
        <f>+D14+D26</f>
        <v>0</v>
      </c>
      <c r="E27" s="30">
        <f t="shared" si="2"/>
        <v>13800561</v>
      </c>
      <c r="F27" s="31">
        <f t="shared" si="2"/>
        <v>17970985</v>
      </c>
      <c r="G27" s="31">
        <f t="shared" si="2"/>
        <v>1001450</v>
      </c>
      <c r="H27" s="31">
        <f t="shared" si="2"/>
        <v>157006191</v>
      </c>
      <c r="I27" s="31">
        <f t="shared" si="2"/>
        <v>-156663033</v>
      </c>
      <c r="J27" s="31">
        <f t="shared" si="2"/>
        <v>1344608</v>
      </c>
      <c r="K27" s="31">
        <f t="shared" si="2"/>
        <v>917824</v>
      </c>
      <c r="L27" s="31">
        <f t="shared" si="2"/>
        <v>925511</v>
      </c>
      <c r="M27" s="31">
        <f t="shared" si="2"/>
        <v>923619</v>
      </c>
      <c r="N27" s="31">
        <f t="shared" si="2"/>
        <v>2766954</v>
      </c>
      <c r="O27" s="31">
        <f t="shared" si="2"/>
        <v>833510</v>
      </c>
      <c r="P27" s="31">
        <f t="shared" si="2"/>
        <v>891814</v>
      </c>
      <c r="Q27" s="31">
        <f t="shared" si="2"/>
        <v>972585</v>
      </c>
      <c r="R27" s="31">
        <f t="shared" si="2"/>
        <v>2697909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6809471</v>
      </c>
      <c r="X27" s="31">
        <f t="shared" si="2"/>
        <v>13478247</v>
      </c>
      <c r="Y27" s="31">
        <f t="shared" si="2"/>
        <v>-6668776</v>
      </c>
      <c r="Z27" s="32">
        <f>+IF(X27&lt;&gt;0,+(Y27/X27)*100,0)</f>
        <v>-49.47806639839736</v>
      </c>
      <c r="AA27" s="33">
        <f>+AA14+AA26</f>
        <v>17970985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189640851</v>
      </c>
      <c r="D33" s="18"/>
      <c r="E33" s="19">
        <v>960294</v>
      </c>
      <c r="F33" s="20">
        <v>786675</v>
      </c>
      <c r="G33" s="20"/>
      <c r="H33" s="20">
        <v>-189640851</v>
      </c>
      <c r="I33" s="20">
        <v>189640851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590004</v>
      </c>
      <c r="Y33" s="20">
        <v>-590004</v>
      </c>
      <c r="Z33" s="21">
        <v>-100</v>
      </c>
      <c r="AA33" s="22">
        <v>786675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>
        <v>125000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93753</v>
      </c>
      <c r="Y35" s="20">
        <v>-93753</v>
      </c>
      <c r="Z35" s="21">
        <v>-100</v>
      </c>
      <c r="AA35" s="22">
        <v>125000</v>
      </c>
    </row>
    <row r="36" spans="1:27" x14ac:dyDescent="0.25">
      <c r="A36" s="23" t="s">
        <v>64</v>
      </c>
      <c r="B36" s="17" t="s">
        <v>33</v>
      </c>
      <c r="C36" s="18">
        <v>-1290570</v>
      </c>
      <c r="D36" s="18"/>
      <c r="E36" s="19">
        <v>1069153</v>
      </c>
      <c r="F36" s="20">
        <v>1242828</v>
      </c>
      <c r="G36" s="20"/>
      <c r="H36" s="20">
        <v>1290570</v>
      </c>
      <c r="I36" s="20">
        <v>-1290570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932121</v>
      </c>
      <c r="Y36" s="20">
        <v>-932121</v>
      </c>
      <c r="Z36" s="21">
        <v>-100</v>
      </c>
      <c r="AA36" s="22">
        <v>1242828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188350281</v>
      </c>
      <c r="D38" s="29">
        <f t="shared" ref="D38:Y38" si="3">SUM(D30:D37)</f>
        <v>0</v>
      </c>
      <c r="E38" s="30">
        <f t="shared" si="3"/>
        <v>2029447</v>
      </c>
      <c r="F38" s="31">
        <f t="shared" si="3"/>
        <v>2154503</v>
      </c>
      <c r="G38" s="31">
        <f t="shared" si="3"/>
        <v>0</v>
      </c>
      <c r="H38" s="31">
        <f t="shared" si="3"/>
        <v>-188350281</v>
      </c>
      <c r="I38" s="31">
        <f t="shared" si="3"/>
        <v>188350281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1615878</v>
      </c>
      <c r="Y38" s="31">
        <f t="shared" si="3"/>
        <v>-1615878</v>
      </c>
      <c r="Z38" s="32">
        <f>+IF(X38&lt;&gt;0,+(Y38/X38)*100,0)</f>
        <v>-100</v>
      </c>
      <c r="AA38" s="33">
        <f>SUM(AA30:AA37)</f>
        <v>2154503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12326902</v>
      </c>
      <c r="D41" s="18"/>
      <c r="E41" s="19">
        <v>16564376</v>
      </c>
      <c r="F41" s="20">
        <v>13901902</v>
      </c>
      <c r="G41" s="20"/>
      <c r="H41" s="20">
        <v>1581372</v>
      </c>
      <c r="I41" s="20">
        <v>12326902</v>
      </c>
      <c r="J41" s="20">
        <v>13908274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13908274</v>
      </c>
      <c r="X41" s="20">
        <v>10426428</v>
      </c>
      <c r="Y41" s="20">
        <v>3481846</v>
      </c>
      <c r="Z41" s="21">
        <v>33.394428082177328</v>
      </c>
      <c r="AA41" s="22">
        <v>13901902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12326902</v>
      </c>
      <c r="D44" s="29">
        <f t="shared" ref="D44:Y44" si="4">SUM(D40:D43)</f>
        <v>0</v>
      </c>
      <c r="E44" s="35">
        <f t="shared" si="4"/>
        <v>16564376</v>
      </c>
      <c r="F44" s="36">
        <f t="shared" si="4"/>
        <v>13901902</v>
      </c>
      <c r="G44" s="36">
        <f t="shared" si="4"/>
        <v>0</v>
      </c>
      <c r="H44" s="36">
        <f t="shared" si="4"/>
        <v>1581372</v>
      </c>
      <c r="I44" s="36">
        <f t="shared" si="4"/>
        <v>12326902</v>
      </c>
      <c r="J44" s="36">
        <f t="shared" si="4"/>
        <v>13908274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13908274</v>
      </c>
      <c r="X44" s="36">
        <f t="shared" si="4"/>
        <v>10426428</v>
      </c>
      <c r="Y44" s="36">
        <f t="shared" si="4"/>
        <v>3481846</v>
      </c>
      <c r="Z44" s="37">
        <f>+IF(X44&lt;&gt;0,+(Y44/X44)*100,0)</f>
        <v>33.394428082177328</v>
      </c>
      <c r="AA44" s="38">
        <f>SUM(AA40:AA43)</f>
        <v>13901902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200677183</v>
      </c>
      <c r="D45" s="29">
        <f>+D38+D44</f>
        <v>0</v>
      </c>
      <c r="E45" s="30">
        <f t="shared" si="5"/>
        <v>18593823</v>
      </c>
      <c r="F45" s="31">
        <f t="shared" si="5"/>
        <v>16056405</v>
      </c>
      <c r="G45" s="31">
        <f t="shared" si="5"/>
        <v>0</v>
      </c>
      <c r="H45" s="31">
        <f t="shared" si="5"/>
        <v>-186768909</v>
      </c>
      <c r="I45" s="31">
        <f t="shared" si="5"/>
        <v>200677183</v>
      </c>
      <c r="J45" s="31">
        <f t="shared" si="5"/>
        <v>13908274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13908274</v>
      </c>
      <c r="X45" s="31">
        <f t="shared" si="5"/>
        <v>12042306</v>
      </c>
      <c r="Y45" s="31">
        <f t="shared" si="5"/>
        <v>1865968</v>
      </c>
      <c r="Z45" s="32">
        <f>+IF(X45&lt;&gt;0,+(Y45/X45)*100,0)</f>
        <v>15.495105339459069</v>
      </c>
      <c r="AA45" s="33">
        <f>+AA38+AA44</f>
        <v>16056405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-351537622</v>
      </c>
      <c r="D46" s="42">
        <f t="shared" si="6"/>
        <v>0</v>
      </c>
      <c r="E46" s="43">
        <f t="shared" si="6"/>
        <v>-4793262</v>
      </c>
      <c r="F46" s="44">
        <f t="shared" si="6"/>
        <v>1914580</v>
      </c>
      <c r="G46" s="44">
        <f t="shared" si="6"/>
        <v>1001450</v>
      </c>
      <c r="H46" s="44">
        <f t="shared" si="6"/>
        <v>343775100</v>
      </c>
      <c r="I46" s="44">
        <f t="shared" si="6"/>
        <v>-357340216</v>
      </c>
      <c r="J46" s="44">
        <f t="shared" si="6"/>
        <v>-12563666</v>
      </c>
      <c r="K46" s="44">
        <f t="shared" si="6"/>
        <v>917824</v>
      </c>
      <c r="L46" s="44">
        <f t="shared" si="6"/>
        <v>925511</v>
      </c>
      <c r="M46" s="44">
        <f t="shared" si="6"/>
        <v>923619</v>
      </c>
      <c r="N46" s="44">
        <f t="shared" si="6"/>
        <v>2766954</v>
      </c>
      <c r="O46" s="44">
        <f t="shared" si="6"/>
        <v>833510</v>
      </c>
      <c r="P46" s="44">
        <f t="shared" si="6"/>
        <v>891814</v>
      </c>
      <c r="Q46" s="44">
        <f t="shared" si="6"/>
        <v>972585</v>
      </c>
      <c r="R46" s="44">
        <f t="shared" si="6"/>
        <v>2697909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-7098803</v>
      </c>
      <c r="X46" s="44">
        <f t="shared" si="6"/>
        <v>1435941</v>
      </c>
      <c r="Y46" s="44">
        <f t="shared" si="6"/>
        <v>-8534744</v>
      </c>
      <c r="Z46" s="45">
        <f>+IF(X46&lt;&gt;0,+(Y46/X46)*100,0)</f>
        <v>-594.36592450525472</v>
      </c>
      <c r="AA46" s="46">
        <f>+AA27-AA45</f>
        <v>1914580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-14864376</v>
      </c>
      <c r="F48" s="20">
        <v>-7156906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-5367681</v>
      </c>
      <c r="Y48" s="20">
        <v>5367681</v>
      </c>
      <c r="Z48" s="47">
        <v>-100</v>
      </c>
      <c r="AA48" s="22">
        <v>-7156906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-14864376</v>
      </c>
      <c r="F51" s="52">
        <f t="shared" si="7"/>
        <v>-7156906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-5367681</v>
      </c>
      <c r="Y51" s="52">
        <f t="shared" si="7"/>
        <v>5367681</v>
      </c>
      <c r="Z51" s="53">
        <f>+IF(X51&lt;&gt;0,+(Y51/X51)*100,0)</f>
        <v>-100</v>
      </c>
      <c r="AA51" s="54">
        <f>SUM(AA48:AA50)</f>
        <v>-7156906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32605319</v>
      </c>
      <c r="D6" s="18"/>
      <c r="E6" s="19">
        <v>34678267</v>
      </c>
      <c r="F6" s="20">
        <v>17989524</v>
      </c>
      <c r="G6" s="20">
        <v>34063712</v>
      </c>
      <c r="H6" s="20">
        <v>125980</v>
      </c>
      <c r="I6" s="20">
        <v>-917957</v>
      </c>
      <c r="J6" s="20">
        <v>33271735</v>
      </c>
      <c r="K6" s="20">
        <v>-2129297</v>
      </c>
      <c r="L6" s="20">
        <v>-3608380</v>
      </c>
      <c r="M6" s="20">
        <v>508471</v>
      </c>
      <c r="N6" s="20">
        <v>-5229206</v>
      </c>
      <c r="O6" s="20">
        <v>-371073</v>
      </c>
      <c r="P6" s="20">
        <v>1407165</v>
      </c>
      <c r="Q6" s="20">
        <v>408169</v>
      </c>
      <c r="R6" s="20">
        <v>1444261</v>
      </c>
      <c r="S6" s="20"/>
      <c r="T6" s="20"/>
      <c r="U6" s="20"/>
      <c r="V6" s="20"/>
      <c r="W6" s="20">
        <v>29486790</v>
      </c>
      <c r="X6" s="20">
        <v>14992143</v>
      </c>
      <c r="Y6" s="20">
        <v>14494647</v>
      </c>
      <c r="Z6" s="21">
        <v>96.681621833516402</v>
      </c>
      <c r="AA6" s="22">
        <v>17989524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59827280</v>
      </c>
      <c r="D8" s="18"/>
      <c r="E8" s="19">
        <v>71091971</v>
      </c>
      <c r="F8" s="20">
        <v>4676543</v>
      </c>
      <c r="G8" s="20">
        <v>52943997</v>
      </c>
      <c r="H8" s="20">
        <v>8770244</v>
      </c>
      <c r="I8" s="20">
        <v>-1373729</v>
      </c>
      <c r="J8" s="20">
        <v>60340512</v>
      </c>
      <c r="K8" s="20">
        <v>27045</v>
      </c>
      <c r="L8" s="20">
        <v>1687279</v>
      </c>
      <c r="M8" s="20">
        <v>1584197</v>
      </c>
      <c r="N8" s="20">
        <v>3298521</v>
      </c>
      <c r="O8" s="20">
        <v>174713</v>
      </c>
      <c r="P8" s="20">
        <v>1443535</v>
      </c>
      <c r="Q8" s="20">
        <v>517024</v>
      </c>
      <c r="R8" s="20">
        <v>2135272</v>
      </c>
      <c r="S8" s="20"/>
      <c r="T8" s="20"/>
      <c r="U8" s="20"/>
      <c r="V8" s="20"/>
      <c r="W8" s="20">
        <v>65774305</v>
      </c>
      <c r="X8" s="20">
        <v>3507417</v>
      </c>
      <c r="Y8" s="20">
        <v>62266888</v>
      </c>
      <c r="Z8" s="21">
        <v>1775.2918458227234</v>
      </c>
      <c r="AA8" s="22">
        <v>4676543</v>
      </c>
    </row>
    <row r="9" spans="1:27" x14ac:dyDescent="0.25">
      <c r="A9" s="23" t="s">
        <v>38</v>
      </c>
      <c r="B9" s="17" t="s">
        <v>33</v>
      </c>
      <c r="C9" s="18">
        <v>-8236889</v>
      </c>
      <c r="D9" s="18"/>
      <c r="E9" s="19">
        <v>-8236889</v>
      </c>
      <c r="F9" s="20">
        <v>-8236889</v>
      </c>
      <c r="G9" s="20">
        <v>-8236889</v>
      </c>
      <c r="H9" s="20"/>
      <c r="I9" s="20"/>
      <c r="J9" s="20">
        <v>-8236889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-8236889</v>
      </c>
      <c r="X9" s="20">
        <v>-8236889</v>
      </c>
      <c r="Y9" s="20"/>
      <c r="Z9" s="21"/>
      <c r="AA9" s="22">
        <v>-8236889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-969317</v>
      </c>
      <c r="D11" s="18"/>
      <c r="E11" s="19">
        <v>-697864</v>
      </c>
      <c r="F11" s="20"/>
      <c r="G11" s="20">
        <v>-976137</v>
      </c>
      <c r="H11" s="20">
        <v>-66000</v>
      </c>
      <c r="I11" s="20"/>
      <c r="J11" s="20">
        <v>-1042137</v>
      </c>
      <c r="K11" s="20">
        <v>-66340</v>
      </c>
      <c r="L11" s="20"/>
      <c r="M11" s="20">
        <v>-72050</v>
      </c>
      <c r="N11" s="20">
        <v>-138390</v>
      </c>
      <c r="O11" s="20">
        <v>-6309</v>
      </c>
      <c r="P11" s="20">
        <v>-66000</v>
      </c>
      <c r="Q11" s="20"/>
      <c r="R11" s="20">
        <v>-72309</v>
      </c>
      <c r="S11" s="20"/>
      <c r="T11" s="20"/>
      <c r="U11" s="20"/>
      <c r="V11" s="20"/>
      <c r="W11" s="20">
        <v>-1252836</v>
      </c>
      <c r="X11" s="20"/>
      <c r="Y11" s="20">
        <v>-1252836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16789420</v>
      </c>
      <c r="D12" s="18"/>
      <c r="E12" s="19"/>
      <c r="F12" s="20"/>
      <c r="G12" s="24">
        <v>17000808</v>
      </c>
      <c r="H12" s="24">
        <v>337524</v>
      </c>
      <c r="I12" s="24"/>
      <c r="J12" s="20">
        <v>17338332</v>
      </c>
      <c r="K12" s="24">
        <v>106863</v>
      </c>
      <c r="L12" s="24">
        <v>455019</v>
      </c>
      <c r="M12" s="20">
        <v>269064</v>
      </c>
      <c r="N12" s="24">
        <v>830946</v>
      </c>
      <c r="O12" s="24">
        <v>368733</v>
      </c>
      <c r="P12" s="24">
        <v>98153</v>
      </c>
      <c r="Q12" s="20">
        <v>312521</v>
      </c>
      <c r="R12" s="24">
        <v>779407</v>
      </c>
      <c r="S12" s="24"/>
      <c r="T12" s="20"/>
      <c r="U12" s="24"/>
      <c r="V12" s="24"/>
      <c r="W12" s="24">
        <v>18948685</v>
      </c>
      <c r="X12" s="20"/>
      <c r="Y12" s="24">
        <v>18948685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-368521</v>
      </c>
      <c r="D13" s="18"/>
      <c r="E13" s="19"/>
      <c r="F13" s="20"/>
      <c r="G13" s="20">
        <v>-368521</v>
      </c>
      <c r="H13" s="20"/>
      <c r="I13" s="20"/>
      <c r="J13" s="20">
        <v>-368521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-368521</v>
      </c>
      <c r="X13" s="20"/>
      <c r="Y13" s="20">
        <v>-368521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99647292</v>
      </c>
      <c r="D14" s="29">
        <f>SUM(D6:D13)</f>
        <v>0</v>
      </c>
      <c r="E14" s="30">
        <f t="shared" si="0"/>
        <v>96835485</v>
      </c>
      <c r="F14" s="31">
        <f t="shared" si="0"/>
        <v>14429178</v>
      </c>
      <c r="G14" s="31">
        <f t="shared" si="0"/>
        <v>94426970</v>
      </c>
      <c r="H14" s="31">
        <f t="shared" si="0"/>
        <v>9167748</v>
      </c>
      <c r="I14" s="31">
        <f t="shared" si="0"/>
        <v>-2291686</v>
      </c>
      <c r="J14" s="31">
        <f t="shared" si="0"/>
        <v>101303032</v>
      </c>
      <c r="K14" s="31">
        <f t="shared" si="0"/>
        <v>-2061729</v>
      </c>
      <c r="L14" s="31">
        <f t="shared" si="0"/>
        <v>-1466082</v>
      </c>
      <c r="M14" s="31">
        <f t="shared" si="0"/>
        <v>2289682</v>
      </c>
      <c r="N14" s="31">
        <f t="shared" si="0"/>
        <v>-1238129</v>
      </c>
      <c r="O14" s="31">
        <f t="shared" si="0"/>
        <v>166064</v>
      </c>
      <c r="P14" s="31">
        <f t="shared" si="0"/>
        <v>2882853</v>
      </c>
      <c r="Q14" s="31">
        <f t="shared" si="0"/>
        <v>1237714</v>
      </c>
      <c r="R14" s="31">
        <f t="shared" si="0"/>
        <v>4286631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104351534</v>
      </c>
      <c r="X14" s="31">
        <f t="shared" si="0"/>
        <v>10262671</v>
      </c>
      <c r="Y14" s="31">
        <f t="shared" si="0"/>
        <v>94088863</v>
      </c>
      <c r="Z14" s="32">
        <f>+IF(X14&lt;&gt;0,+(Y14/X14)*100,0)</f>
        <v>916.80677476653011</v>
      </c>
      <c r="AA14" s="33">
        <f>SUM(AA6:AA13)</f>
        <v>14429178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25294265</v>
      </c>
      <c r="D18" s="18"/>
      <c r="E18" s="19">
        <v>25506260</v>
      </c>
      <c r="F18" s="20">
        <v>24019864</v>
      </c>
      <c r="G18" s="24">
        <v>28631634</v>
      </c>
      <c r="H18" s="24">
        <v>-3531669</v>
      </c>
      <c r="I18" s="24">
        <v>-94016</v>
      </c>
      <c r="J18" s="20">
        <v>25005949</v>
      </c>
      <c r="K18" s="24">
        <v>-97150</v>
      </c>
      <c r="L18" s="24">
        <v>-94016</v>
      </c>
      <c r="M18" s="20">
        <v>-97150</v>
      </c>
      <c r="N18" s="24">
        <v>-288316</v>
      </c>
      <c r="O18" s="24">
        <v>-97150</v>
      </c>
      <c r="P18" s="24">
        <v>-2423544</v>
      </c>
      <c r="Q18" s="20">
        <v>364607</v>
      </c>
      <c r="R18" s="24">
        <v>-2156087</v>
      </c>
      <c r="S18" s="24"/>
      <c r="T18" s="20"/>
      <c r="U18" s="24"/>
      <c r="V18" s="24"/>
      <c r="W18" s="24">
        <v>22561546</v>
      </c>
      <c r="X18" s="20">
        <v>24338473</v>
      </c>
      <c r="Y18" s="24">
        <v>-1776927</v>
      </c>
      <c r="Z18" s="25">
        <v>-7.3008976364293678</v>
      </c>
      <c r="AA18" s="26">
        <v>24019864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25294265</v>
      </c>
      <c r="D26" s="29">
        <f t="shared" ref="D26:Y26" si="1">SUM(D16:D25)</f>
        <v>0</v>
      </c>
      <c r="E26" s="35">
        <f t="shared" si="1"/>
        <v>25506260</v>
      </c>
      <c r="F26" s="36">
        <f t="shared" si="1"/>
        <v>24019864</v>
      </c>
      <c r="G26" s="36">
        <f t="shared" si="1"/>
        <v>28631634</v>
      </c>
      <c r="H26" s="36">
        <f t="shared" si="1"/>
        <v>-3531669</v>
      </c>
      <c r="I26" s="36">
        <f t="shared" si="1"/>
        <v>-94016</v>
      </c>
      <c r="J26" s="36">
        <f t="shared" si="1"/>
        <v>25005949</v>
      </c>
      <c r="K26" s="36">
        <f t="shared" si="1"/>
        <v>-97150</v>
      </c>
      <c r="L26" s="36">
        <f t="shared" si="1"/>
        <v>-94016</v>
      </c>
      <c r="M26" s="36">
        <f t="shared" si="1"/>
        <v>-97150</v>
      </c>
      <c r="N26" s="36">
        <f t="shared" si="1"/>
        <v>-288316</v>
      </c>
      <c r="O26" s="36">
        <f t="shared" si="1"/>
        <v>-97150</v>
      </c>
      <c r="P26" s="36">
        <f t="shared" si="1"/>
        <v>-2423544</v>
      </c>
      <c r="Q26" s="36">
        <f t="shared" si="1"/>
        <v>364607</v>
      </c>
      <c r="R26" s="36">
        <f t="shared" si="1"/>
        <v>-2156087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22561546</v>
      </c>
      <c r="X26" s="36">
        <f t="shared" si="1"/>
        <v>24338473</v>
      </c>
      <c r="Y26" s="36">
        <f t="shared" si="1"/>
        <v>-1776927</v>
      </c>
      <c r="Z26" s="37">
        <f>+IF(X26&lt;&gt;0,+(Y26/X26)*100,0)</f>
        <v>-7.3008976364293678</v>
      </c>
      <c r="AA26" s="38">
        <f>SUM(AA16:AA25)</f>
        <v>24019864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124941557</v>
      </c>
      <c r="D27" s="29">
        <f>+D14+D26</f>
        <v>0</v>
      </c>
      <c r="E27" s="30">
        <f t="shared" si="2"/>
        <v>122341745</v>
      </c>
      <c r="F27" s="31">
        <f t="shared" si="2"/>
        <v>38449042</v>
      </c>
      <c r="G27" s="31">
        <f t="shared" si="2"/>
        <v>123058604</v>
      </c>
      <c r="H27" s="31">
        <f t="shared" si="2"/>
        <v>5636079</v>
      </c>
      <c r="I27" s="31">
        <f t="shared" si="2"/>
        <v>-2385702</v>
      </c>
      <c r="J27" s="31">
        <f t="shared" si="2"/>
        <v>126308981</v>
      </c>
      <c r="K27" s="31">
        <f t="shared" si="2"/>
        <v>-2158879</v>
      </c>
      <c r="L27" s="31">
        <f t="shared" si="2"/>
        <v>-1560098</v>
      </c>
      <c r="M27" s="31">
        <f t="shared" si="2"/>
        <v>2192532</v>
      </c>
      <c r="N27" s="31">
        <f t="shared" si="2"/>
        <v>-1526445</v>
      </c>
      <c r="O27" s="31">
        <f t="shared" si="2"/>
        <v>68914</v>
      </c>
      <c r="P27" s="31">
        <f t="shared" si="2"/>
        <v>459309</v>
      </c>
      <c r="Q27" s="31">
        <f t="shared" si="2"/>
        <v>1602321</v>
      </c>
      <c r="R27" s="31">
        <f t="shared" si="2"/>
        <v>2130544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126913080</v>
      </c>
      <c r="X27" s="31">
        <f t="shared" si="2"/>
        <v>34601144</v>
      </c>
      <c r="Y27" s="31">
        <f t="shared" si="2"/>
        <v>92311936</v>
      </c>
      <c r="Z27" s="32">
        <f>+IF(X27&lt;&gt;0,+(Y27/X27)*100,0)</f>
        <v>266.78868190022848</v>
      </c>
      <c r="AA27" s="33">
        <f>+AA14+AA26</f>
        <v>38449042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3617504</v>
      </c>
      <c r="D32" s="18"/>
      <c r="E32" s="19">
        <v>3414753</v>
      </c>
      <c r="F32" s="20"/>
      <c r="G32" s="20">
        <v>3616269</v>
      </c>
      <c r="H32" s="20"/>
      <c r="I32" s="20"/>
      <c r="J32" s="20">
        <v>3616269</v>
      </c>
      <c r="K32" s="20"/>
      <c r="L32" s="20">
        <v>-3018</v>
      </c>
      <c r="M32" s="20">
        <v>-5295</v>
      </c>
      <c r="N32" s="20">
        <v>-8313</v>
      </c>
      <c r="O32" s="20">
        <v>-462</v>
      </c>
      <c r="P32" s="20">
        <v>-195</v>
      </c>
      <c r="Q32" s="20">
        <v>-594</v>
      </c>
      <c r="R32" s="20">
        <v>-1251</v>
      </c>
      <c r="S32" s="20"/>
      <c r="T32" s="20"/>
      <c r="U32" s="20"/>
      <c r="V32" s="20"/>
      <c r="W32" s="20">
        <v>3606705</v>
      </c>
      <c r="X32" s="20"/>
      <c r="Y32" s="20">
        <v>3606705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17961954</v>
      </c>
      <c r="D33" s="18"/>
      <c r="E33" s="19">
        <v>5052376</v>
      </c>
      <c r="F33" s="20">
        <v>405969</v>
      </c>
      <c r="G33" s="20">
        <v>13819964</v>
      </c>
      <c r="H33" s="20">
        <v>74542</v>
      </c>
      <c r="I33" s="20">
        <v>-1538192</v>
      </c>
      <c r="J33" s="20">
        <v>12356314</v>
      </c>
      <c r="K33" s="20">
        <v>2713920</v>
      </c>
      <c r="L33" s="20">
        <v>-3488966</v>
      </c>
      <c r="M33" s="20">
        <v>1028973</v>
      </c>
      <c r="N33" s="20">
        <v>253927</v>
      </c>
      <c r="O33" s="20">
        <v>-2670938</v>
      </c>
      <c r="P33" s="20">
        <v>2015132</v>
      </c>
      <c r="Q33" s="20">
        <v>-2284198</v>
      </c>
      <c r="R33" s="20">
        <v>-2940004</v>
      </c>
      <c r="S33" s="20"/>
      <c r="T33" s="20"/>
      <c r="U33" s="20"/>
      <c r="V33" s="20"/>
      <c r="W33" s="20">
        <v>9670237</v>
      </c>
      <c r="X33" s="20">
        <v>1699998</v>
      </c>
      <c r="Y33" s="20">
        <v>7970239</v>
      </c>
      <c r="Z33" s="21">
        <v>468.83813980957621</v>
      </c>
      <c r="AA33" s="22">
        <v>405969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24543558</v>
      </c>
      <c r="D36" s="18"/>
      <c r="E36" s="19">
        <v>11270436</v>
      </c>
      <c r="F36" s="20">
        <v>11270436</v>
      </c>
      <c r="G36" s="20">
        <v>26384442</v>
      </c>
      <c r="H36" s="20">
        <v>362518</v>
      </c>
      <c r="I36" s="20">
        <v>54949</v>
      </c>
      <c r="J36" s="20">
        <v>26801909</v>
      </c>
      <c r="K36" s="20">
        <v>2885</v>
      </c>
      <c r="L36" s="20">
        <v>288470</v>
      </c>
      <c r="M36" s="20">
        <v>363552</v>
      </c>
      <c r="N36" s="20">
        <v>654907</v>
      </c>
      <c r="O36" s="20">
        <v>354159</v>
      </c>
      <c r="P36" s="20">
        <v>314028</v>
      </c>
      <c r="Q36" s="20">
        <v>382278</v>
      </c>
      <c r="R36" s="20">
        <v>1050465</v>
      </c>
      <c r="S36" s="20"/>
      <c r="T36" s="20"/>
      <c r="U36" s="20"/>
      <c r="V36" s="20"/>
      <c r="W36" s="20">
        <v>28507281</v>
      </c>
      <c r="X36" s="20">
        <v>8452827</v>
      </c>
      <c r="Y36" s="20">
        <v>20054454</v>
      </c>
      <c r="Z36" s="21">
        <v>237.2514426238701</v>
      </c>
      <c r="AA36" s="22">
        <v>11270436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46123016</v>
      </c>
      <c r="D38" s="29">
        <f t="shared" ref="D38:Y38" si="3">SUM(D30:D37)</f>
        <v>0</v>
      </c>
      <c r="E38" s="30">
        <f t="shared" si="3"/>
        <v>19737565</v>
      </c>
      <c r="F38" s="31">
        <f t="shared" si="3"/>
        <v>11676405</v>
      </c>
      <c r="G38" s="31">
        <f t="shared" si="3"/>
        <v>43820675</v>
      </c>
      <c r="H38" s="31">
        <f t="shared" si="3"/>
        <v>437060</v>
      </c>
      <c r="I38" s="31">
        <f t="shared" si="3"/>
        <v>-1483243</v>
      </c>
      <c r="J38" s="31">
        <f t="shared" si="3"/>
        <v>42774492</v>
      </c>
      <c r="K38" s="31">
        <f t="shared" si="3"/>
        <v>2716805</v>
      </c>
      <c r="L38" s="31">
        <f t="shared" si="3"/>
        <v>-3203514</v>
      </c>
      <c r="M38" s="31">
        <f t="shared" si="3"/>
        <v>1387230</v>
      </c>
      <c r="N38" s="31">
        <f t="shared" si="3"/>
        <v>900521</v>
      </c>
      <c r="O38" s="31">
        <f t="shared" si="3"/>
        <v>-2317241</v>
      </c>
      <c r="P38" s="31">
        <f t="shared" si="3"/>
        <v>2328965</v>
      </c>
      <c r="Q38" s="31">
        <f t="shared" si="3"/>
        <v>-1902514</v>
      </c>
      <c r="R38" s="31">
        <f t="shared" si="3"/>
        <v>-1890790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41784223</v>
      </c>
      <c r="X38" s="31">
        <f t="shared" si="3"/>
        <v>10152825</v>
      </c>
      <c r="Y38" s="31">
        <f t="shared" si="3"/>
        <v>31631398</v>
      </c>
      <c r="Z38" s="32">
        <f>+IF(X38&lt;&gt;0,+(Y38/X38)*100,0)</f>
        <v>311.5526762255825</v>
      </c>
      <c r="AA38" s="33">
        <f>SUM(AA30:AA37)</f>
        <v>11676405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46123016</v>
      </c>
      <c r="D45" s="29">
        <f>+D38+D44</f>
        <v>0</v>
      </c>
      <c r="E45" s="30">
        <f t="shared" si="5"/>
        <v>19737565</v>
      </c>
      <c r="F45" s="31">
        <f t="shared" si="5"/>
        <v>11676405</v>
      </c>
      <c r="G45" s="31">
        <f t="shared" si="5"/>
        <v>43820675</v>
      </c>
      <c r="H45" s="31">
        <f t="shared" si="5"/>
        <v>437060</v>
      </c>
      <c r="I45" s="31">
        <f t="shared" si="5"/>
        <v>-1483243</v>
      </c>
      <c r="J45" s="31">
        <f t="shared" si="5"/>
        <v>42774492</v>
      </c>
      <c r="K45" s="31">
        <f t="shared" si="5"/>
        <v>2716805</v>
      </c>
      <c r="L45" s="31">
        <f t="shared" si="5"/>
        <v>-3203514</v>
      </c>
      <c r="M45" s="31">
        <f t="shared" si="5"/>
        <v>1387230</v>
      </c>
      <c r="N45" s="31">
        <f t="shared" si="5"/>
        <v>900521</v>
      </c>
      <c r="O45" s="31">
        <f t="shared" si="5"/>
        <v>-2317241</v>
      </c>
      <c r="P45" s="31">
        <f t="shared" si="5"/>
        <v>2328965</v>
      </c>
      <c r="Q45" s="31">
        <f t="shared" si="5"/>
        <v>-1902514</v>
      </c>
      <c r="R45" s="31">
        <f t="shared" si="5"/>
        <v>-1890790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41784223</v>
      </c>
      <c r="X45" s="31">
        <f t="shared" si="5"/>
        <v>10152825</v>
      </c>
      <c r="Y45" s="31">
        <f t="shared" si="5"/>
        <v>31631398</v>
      </c>
      <c r="Z45" s="32">
        <f>+IF(X45&lt;&gt;0,+(Y45/X45)*100,0)</f>
        <v>311.5526762255825</v>
      </c>
      <c r="AA45" s="33">
        <f>+AA38+AA44</f>
        <v>11676405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78818541</v>
      </c>
      <c r="D46" s="42">
        <f t="shared" si="6"/>
        <v>0</v>
      </c>
      <c r="E46" s="43">
        <f t="shared" si="6"/>
        <v>102604180</v>
      </c>
      <c r="F46" s="44">
        <f t="shared" si="6"/>
        <v>26772637</v>
      </c>
      <c r="G46" s="44">
        <f t="shared" si="6"/>
        <v>79237929</v>
      </c>
      <c r="H46" s="44">
        <f t="shared" si="6"/>
        <v>5199019</v>
      </c>
      <c r="I46" s="44">
        <f t="shared" si="6"/>
        <v>-902459</v>
      </c>
      <c r="J46" s="44">
        <f t="shared" si="6"/>
        <v>83534489</v>
      </c>
      <c r="K46" s="44">
        <f t="shared" si="6"/>
        <v>-4875684</v>
      </c>
      <c r="L46" s="44">
        <f t="shared" si="6"/>
        <v>1643416</v>
      </c>
      <c r="M46" s="44">
        <f t="shared" si="6"/>
        <v>805302</v>
      </c>
      <c r="N46" s="44">
        <f t="shared" si="6"/>
        <v>-2426966</v>
      </c>
      <c r="O46" s="44">
        <f t="shared" si="6"/>
        <v>2386155</v>
      </c>
      <c r="P46" s="44">
        <f t="shared" si="6"/>
        <v>-1869656</v>
      </c>
      <c r="Q46" s="44">
        <f t="shared" si="6"/>
        <v>3504835</v>
      </c>
      <c r="R46" s="44">
        <f t="shared" si="6"/>
        <v>4021334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85128857</v>
      </c>
      <c r="X46" s="44">
        <f t="shared" si="6"/>
        <v>24448319</v>
      </c>
      <c r="Y46" s="44">
        <f t="shared" si="6"/>
        <v>60680538</v>
      </c>
      <c r="Z46" s="45">
        <f>+IF(X46&lt;&gt;0,+(Y46/X46)*100,0)</f>
        <v>248.19922384029755</v>
      </c>
      <c r="AA46" s="46">
        <f>+AA27-AA45</f>
        <v>26772637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23281787</v>
      </c>
      <c r="D48" s="18"/>
      <c r="E48" s="19">
        <v>9422308</v>
      </c>
      <c r="F48" s="20">
        <v>9715262</v>
      </c>
      <c r="G48" s="20">
        <v>18906607</v>
      </c>
      <c r="H48" s="20">
        <v>6855520</v>
      </c>
      <c r="I48" s="20">
        <v>-2618404</v>
      </c>
      <c r="J48" s="20">
        <v>23143723</v>
      </c>
      <c r="K48" s="20">
        <v>-4960796</v>
      </c>
      <c r="L48" s="20">
        <v>9510744</v>
      </c>
      <c r="M48" s="20">
        <v>146288</v>
      </c>
      <c r="N48" s="20">
        <v>4696236</v>
      </c>
      <c r="O48" s="20">
        <v>2968533</v>
      </c>
      <c r="P48" s="20">
        <v>-1887630</v>
      </c>
      <c r="Q48" s="20">
        <v>3371274</v>
      </c>
      <c r="R48" s="20">
        <v>4452177</v>
      </c>
      <c r="S48" s="20"/>
      <c r="T48" s="20"/>
      <c r="U48" s="20"/>
      <c r="V48" s="20"/>
      <c r="W48" s="20">
        <v>32292136</v>
      </c>
      <c r="X48" s="20">
        <v>7390944</v>
      </c>
      <c r="Y48" s="20">
        <v>24901192</v>
      </c>
      <c r="Z48" s="47">
        <v>336.91490559257386</v>
      </c>
      <c r="AA48" s="22">
        <v>9715262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23281787</v>
      </c>
      <c r="D51" s="50">
        <f t="shared" ref="D51:Y51" si="7">SUM(D48:D50)</f>
        <v>0</v>
      </c>
      <c r="E51" s="51">
        <f t="shared" si="7"/>
        <v>9422308</v>
      </c>
      <c r="F51" s="52">
        <f t="shared" si="7"/>
        <v>9715262</v>
      </c>
      <c r="G51" s="52">
        <f t="shared" si="7"/>
        <v>18906607</v>
      </c>
      <c r="H51" s="52">
        <f t="shared" si="7"/>
        <v>6855520</v>
      </c>
      <c r="I51" s="52">
        <f t="shared" si="7"/>
        <v>-2618404</v>
      </c>
      <c r="J51" s="52">
        <f t="shared" si="7"/>
        <v>23143723</v>
      </c>
      <c r="K51" s="52">
        <f t="shared" si="7"/>
        <v>-4960796</v>
      </c>
      <c r="L51" s="52">
        <f t="shared" si="7"/>
        <v>9510744</v>
      </c>
      <c r="M51" s="52">
        <f t="shared" si="7"/>
        <v>146288</v>
      </c>
      <c r="N51" s="52">
        <f t="shared" si="7"/>
        <v>4696236</v>
      </c>
      <c r="O51" s="52">
        <f t="shared" si="7"/>
        <v>2968533</v>
      </c>
      <c r="P51" s="52">
        <f t="shared" si="7"/>
        <v>-1887630</v>
      </c>
      <c r="Q51" s="52">
        <f t="shared" si="7"/>
        <v>3371274</v>
      </c>
      <c r="R51" s="52">
        <f t="shared" si="7"/>
        <v>4452177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32292136</v>
      </c>
      <c r="X51" s="52">
        <f t="shared" si="7"/>
        <v>7390944</v>
      </c>
      <c r="Y51" s="52">
        <f t="shared" si="7"/>
        <v>24901192</v>
      </c>
      <c r="Z51" s="53">
        <f>+IF(X51&lt;&gt;0,+(Y51/X51)*100,0)</f>
        <v>336.91490559257386</v>
      </c>
      <c r="AA51" s="54">
        <f>SUM(AA48:AA50)</f>
        <v>9715262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-9757478</v>
      </c>
      <c r="F6" s="20">
        <v>-7763745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-5822802</v>
      </c>
      <c r="Y6" s="20">
        <v>5822802</v>
      </c>
      <c r="Z6" s="21">
        <v>-100</v>
      </c>
      <c r="AA6" s="22">
        <v>-7763745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1134865</v>
      </c>
      <c r="F8" s="20">
        <v>718568</v>
      </c>
      <c r="G8" s="20"/>
      <c r="H8" s="20"/>
      <c r="I8" s="20"/>
      <c r="J8" s="20"/>
      <c r="K8" s="20">
        <v>251524</v>
      </c>
      <c r="L8" s="20">
        <v>16845</v>
      </c>
      <c r="M8" s="20">
        <v>335909</v>
      </c>
      <c r="N8" s="20">
        <v>604278</v>
      </c>
      <c r="O8" s="20">
        <v>335909</v>
      </c>
      <c r="P8" s="20">
        <v>324151</v>
      </c>
      <c r="Q8" s="20"/>
      <c r="R8" s="20">
        <v>660060</v>
      </c>
      <c r="S8" s="20"/>
      <c r="T8" s="20"/>
      <c r="U8" s="20"/>
      <c r="V8" s="20"/>
      <c r="W8" s="20">
        <v>1264338</v>
      </c>
      <c r="X8" s="20">
        <v>538920</v>
      </c>
      <c r="Y8" s="20">
        <v>725418</v>
      </c>
      <c r="Z8" s="21">
        <v>134.6058784235137</v>
      </c>
      <c r="AA8" s="22">
        <v>718568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-8622613</v>
      </c>
      <c r="F14" s="31">
        <f t="shared" si="0"/>
        <v>-7045177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251524</v>
      </c>
      <c r="L14" s="31">
        <f t="shared" si="0"/>
        <v>16845</v>
      </c>
      <c r="M14" s="31">
        <f t="shared" si="0"/>
        <v>335909</v>
      </c>
      <c r="N14" s="31">
        <f t="shared" si="0"/>
        <v>604278</v>
      </c>
      <c r="O14" s="31">
        <f t="shared" si="0"/>
        <v>335909</v>
      </c>
      <c r="P14" s="31">
        <f t="shared" si="0"/>
        <v>324151</v>
      </c>
      <c r="Q14" s="31">
        <f t="shared" si="0"/>
        <v>0</v>
      </c>
      <c r="R14" s="31">
        <f t="shared" si="0"/>
        <v>660060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1264338</v>
      </c>
      <c r="X14" s="31">
        <f t="shared" si="0"/>
        <v>-5283882</v>
      </c>
      <c r="Y14" s="31">
        <f t="shared" si="0"/>
        <v>6548220</v>
      </c>
      <c r="Z14" s="32">
        <f>+IF(X14&lt;&gt;0,+(Y14/X14)*100,0)</f>
        <v>-123.9282027872689</v>
      </c>
      <c r="AA14" s="33">
        <f>SUM(AA6:AA13)</f>
        <v>-7045177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8575137</v>
      </c>
      <c r="D18" s="18"/>
      <c r="E18" s="19">
        <v>9284086</v>
      </c>
      <c r="F18" s="20"/>
      <c r="G18" s="24">
        <v>657525</v>
      </c>
      <c r="H18" s="24">
        <v>-763805</v>
      </c>
      <c r="I18" s="24">
        <v>655811</v>
      </c>
      <c r="J18" s="20">
        <v>549531</v>
      </c>
      <c r="K18" s="24">
        <v>8521997</v>
      </c>
      <c r="L18" s="24">
        <v>-49709</v>
      </c>
      <c r="M18" s="20">
        <v>-53140</v>
      </c>
      <c r="N18" s="24">
        <v>8419148</v>
      </c>
      <c r="O18" s="24">
        <v>-53140</v>
      </c>
      <c r="P18" s="24">
        <v>-47997</v>
      </c>
      <c r="Q18" s="20"/>
      <c r="R18" s="24">
        <v>-101137</v>
      </c>
      <c r="S18" s="24"/>
      <c r="T18" s="20"/>
      <c r="U18" s="24"/>
      <c r="V18" s="24"/>
      <c r="W18" s="24">
        <v>8867542</v>
      </c>
      <c r="X18" s="20"/>
      <c r="Y18" s="24">
        <v>8867542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8575137</v>
      </c>
      <c r="D26" s="29">
        <f t="shared" ref="D26:Y26" si="1">SUM(D16:D25)</f>
        <v>0</v>
      </c>
      <c r="E26" s="35">
        <f t="shared" si="1"/>
        <v>9284086</v>
      </c>
      <c r="F26" s="36">
        <f t="shared" si="1"/>
        <v>0</v>
      </c>
      <c r="G26" s="36">
        <f t="shared" si="1"/>
        <v>657525</v>
      </c>
      <c r="H26" s="36">
        <f t="shared" si="1"/>
        <v>-763805</v>
      </c>
      <c r="I26" s="36">
        <f t="shared" si="1"/>
        <v>655811</v>
      </c>
      <c r="J26" s="36">
        <f t="shared" si="1"/>
        <v>549531</v>
      </c>
      <c r="K26" s="36">
        <f t="shared" si="1"/>
        <v>8521997</v>
      </c>
      <c r="L26" s="36">
        <f t="shared" si="1"/>
        <v>-49709</v>
      </c>
      <c r="M26" s="36">
        <f t="shared" si="1"/>
        <v>-53140</v>
      </c>
      <c r="N26" s="36">
        <f t="shared" si="1"/>
        <v>8419148</v>
      </c>
      <c r="O26" s="36">
        <f t="shared" si="1"/>
        <v>-53140</v>
      </c>
      <c r="P26" s="36">
        <f t="shared" si="1"/>
        <v>-47997</v>
      </c>
      <c r="Q26" s="36">
        <f t="shared" si="1"/>
        <v>0</v>
      </c>
      <c r="R26" s="36">
        <f t="shared" si="1"/>
        <v>-101137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8867542</v>
      </c>
      <c r="X26" s="36">
        <f t="shared" si="1"/>
        <v>0</v>
      </c>
      <c r="Y26" s="36">
        <f t="shared" si="1"/>
        <v>8867542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8575137</v>
      </c>
      <c r="D27" s="29">
        <f>+D14+D26</f>
        <v>0</v>
      </c>
      <c r="E27" s="30">
        <f t="shared" si="2"/>
        <v>661473</v>
      </c>
      <c r="F27" s="31">
        <f t="shared" si="2"/>
        <v>-7045177</v>
      </c>
      <c r="G27" s="31">
        <f t="shared" si="2"/>
        <v>657525</v>
      </c>
      <c r="H27" s="31">
        <f t="shared" si="2"/>
        <v>-763805</v>
      </c>
      <c r="I27" s="31">
        <f t="shared" si="2"/>
        <v>655811</v>
      </c>
      <c r="J27" s="31">
        <f t="shared" si="2"/>
        <v>549531</v>
      </c>
      <c r="K27" s="31">
        <f t="shared" si="2"/>
        <v>8773521</v>
      </c>
      <c r="L27" s="31">
        <f t="shared" si="2"/>
        <v>-32864</v>
      </c>
      <c r="M27" s="31">
        <f t="shared" si="2"/>
        <v>282769</v>
      </c>
      <c r="N27" s="31">
        <f t="shared" si="2"/>
        <v>9023426</v>
      </c>
      <c r="O27" s="31">
        <f t="shared" si="2"/>
        <v>282769</v>
      </c>
      <c r="P27" s="31">
        <f t="shared" si="2"/>
        <v>276154</v>
      </c>
      <c r="Q27" s="31">
        <f t="shared" si="2"/>
        <v>0</v>
      </c>
      <c r="R27" s="31">
        <f t="shared" si="2"/>
        <v>558923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10131880</v>
      </c>
      <c r="X27" s="31">
        <f t="shared" si="2"/>
        <v>-5283882</v>
      </c>
      <c r="Y27" s="31">
        <f t="shared" si="2"/>
        <v>15415762</v>
      </c>
      <c r="Z27" s="32">
        <f>+IF(X27&lt;&gt;0,+(Y27/X27)*100,0)</f>
        <v>-291.75068633251084</v>
      </c>
      <c r="AA27" s="33">
        <f>+AA14+AA26</f>
        <v>-7045177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95077</v>
      </c>
      <c r="D33" s="18"/>
      <c r="E33" s="19">
        <v>158026</v>
      </c>
      <c r="F33" s="20">
        <v>103726</v>
      </c>
      <c r="G33" s="20">
        <v>90922</v>
      </c>
      <c r="H33" s="20">
        <v>64</v>
      </c>
      <c r="I33" s="20">
        <v>-92433</v>
      </c>
      <c r="J33" s="20">
        <v>-1447</v>
      </c>
      <c r="K33" s="20">
        <v>94726</v>
      </c>
      <c r="L33" s="20">
        <v>665</v>
      </c>
      <c r="M33" s="20">
        <v>-377</v>
      </c>
      <c r="N33" s="20">
        <v>95014</v>
      </c>
      <c r="O33" s="20">
        <v>-93597</v>
      </c>
      <c r="P33" s="20">
        <v>84968</v>
      </c>
      <c r="Q33" s="20">
        <v>-95004</v>
      </c>
      <c r="R33" s="20">
        <v>-103633</v>
      </c>
      <c r="S33" s="20"/>
      <c r="T33" s="20"/>
      <c r="U33" s="20"/>
      <c r="V33" s="20"/>
      <c r="W33" s="20">
        <v>-10066</v>
      </c>
      <c r="X33" s="20">
        <v>77796</v>
      </c>
      <c r="Y33" s="20">
        <v>-87862</v>
      </c>
      <c r="Z33" s="21">
        <v>-112.93896858450306</v>
      </c>
      <c r="AA33" s="22">
        <v>103726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166923</v>
      </c>
      <c r="F36" s="20">
        <v>426975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320229</v>
      </c>
      <c r="Y36" s="20">
        <v>-320229</v>
      </c>
      <c r="Z36" s="21">
        <v>-100</v>
      </c>
      <c r="AA36" s="22">
        <v>426975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95077</v>
      </c>
      <c r="D38" s="29">
        <f t="shared" ref="D38:Y38" si="3">SUM(D30:D37)</f>
        <v>0</v>
      </c>
      <c r="E38" s="30">
        <f t="shared" si="3"/>
        <v>324949</v>
      </c>
      <c r="F38" s="31">
        <f t="shared" si="3"/>
        <v>530701</v>
      </c>
      <c r="G38" s="31">
        <f t="shared" si="3"/>
        <v>90922</v>
      </c>
      <c r="H38" s="31">
        <f t="shared" si="3"/>
        <v>64</v>
      </c>
      <c r="I38" s="31">
        <f t="shared" si="3"/>
        <v>-92433</v>
      </c>
      <c r="J38" s="31">
        <f t="shared" si="3"/>
        <v>-1447</v>
      </c>
      <c r="K38" s="31">
        <f t="shared" si="3"/>
        <v>94726</v>
      </c>
      <c r="L38" s="31">
        <f t="shared" si="3"/>
        <v>665</v>
      </c>
      <c r="M38" s="31">
        <f t="shared" si="3"/>
        <v>-377</v>
      </c>
      <c r="N38" s="31">
        <f t="shared" si="3"/>
        <v>95014</v>
      </c>
      <c r="O38" s="31">
        <f t="shared" si="3"/>
        <v>-93597</v>
      </c>
      <c r="P38" s="31">
        <f t="shared" si="3"/>
        <v>84968</v>
      </c>
      <c r="Q38" s="31">
        <f t="shared" si="3"/>
        <v>-95004</v>
      </c>
      <c r="R38" s="31">
        <f t="shared" si="3"/>
        <v>-103633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-10066</v>
      </c>
      <c r="X38" s="31">
        <f t="shared" si="3"/>
        <v>398025</v>
      </c>
      <c r="Y38" s="31">
        <f t="shared" si="3"/>
        <v>-408091</v>
      </c>
      <c r="Z38" s="32">
        <f>+IF(X38&lt;&gt;0,+(Y38/X38)*100,0)</f>
        <v>-102.52898687268387</v>
      </c>
      <c r="AA38" s="33">
        <f>SUM(AA30:AA37)</f>
        <v>530701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95077</v>
      </c>
      <c r="D45" s="29">
        <f>+D38+D44</f>
        <v>0</v>
      </c>
      <c r="E45" s="30">
        <f t="shared" si="5"/>
        <v>324949</v>
      </c>
      <c r="F45" s="31">
        <f t="shared" si="5"/>
        <v>530701</v>
      </c>
      <c r="G45" s="31">
        <f t="shared" si="5"/>
        <v>90922</v>
      </c>
      <c r="H45" s="31">
        <f t="shared" si="5"/>
        <v>64</v>
      </c>
      <c r="I45" s="31">
        <f t="shared" si="5"/>
        <v>-92433</v>
      </c>
      <c r="J45" s="31">
        <f t="shared" si="5"/>
        <v>-1447</v>
      </c>
      <c r="K45" s="31">
        <f t="shared" si="5"/>
        <v>94726</v>
      </c>
      <c r="L45" s="31">
        <f t="shared" si="5"/>
        <v>665</v>
      </c>
      <c r="M45" s="31">
        <f t="shared" si="5"/>
        <v>-377</v>
      </c>
      <c r="N45" s="31">
        <f t="shared" si="5"/>
        <v>95014</v>
      </c>
      <c r="O45" s="31">
        <f t="shared" si="5"/>
        <v>-93597</v>
      </c>
      <c r="P45" s="31">
        <f t="shared" si="5"/>
        <v>84968</v>
      </c>
      <c r="Q45" s="31">
        <f t="shared" si="5"/>
        <v>-95004</v>
      </c>
      <c r="R45" s="31">
        <f t="shared" si="5"/>
        <v>-103633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-10066</v>
      </c>
      <c r="X45" s="31">
        <f t="shared" si="5"/>
        <v>398025</v>
      </c>
      <c r="Y45" s="31">
        <f t="shared" si="5"/>
        <v>-408091</v>
      </c>
      <c r="Z45" s="32">
        <f>+IF(X45&lt;&gt;0,+(Y45/X45)*100,0)</f>
        <v>-102.52898687268387</v>
      </c>
      <c r="AA45" s="33">
        <f>+AA38+AA44</f>
        <v>530701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8480060</v>
      </c>
      <c r="D46" s="42">
        <f t="shared" si="6"/>
        <v>0</v>
      </c>
      <c r="E46" s="43">
        <f t="shared" si="6"/>
        <v>336524</v>
      </c>
      <c r="F46" s="44">
        <f t="shared" si="6"/>
        <v>-7575878</v>
      </c>
      <c r="G46" s="44">
        <f t="shared" si="6"/>
        <v>566603</v>
      </c>
      <c r="H46" s="44">
        <f t="shared" si="6"/>
        <v>-763869</v>
      </c>
      <c r="I46" s="44">
        <f t="shared" si="6"/>
        <v>748244</v>
      </c>
      <c r="J46" s="44">
        <f t="shared" si="6"/>
        <v>550978</v>
      </c>
      <c r="K46" s="44">
        <f t="shared" si="6"/>
        <v>8678795</v>
      </c>
      <c r="L46" s="44">
        <f t="shared" si="6"/>
        <v>-33529</v>
      </c>
      <c r="M46" s="44">
        <f t="shared" si="6"/>
        <v>283146</v>
      </c>
      <c r="N46" s="44">
        <f t="shared" si="6"/>
        <v>8928412</v>
      </c>
      <c r="O46" s="44">
        <f t="shared" si="6"/>
        <v>376366</v>
      </c>
      <c r="P46" s="44">
        <f t="shared" si="6"/>
        <v>191186</v>
      </c>
      <c r="Q46" s="44">
        <f t="shared" si="6"/>
        <v>95004</v>
      </c>
      <c r="R46" s="44">
        <f t="shared" si="6"/>
        <v>662556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10141946</v>
      </c>
      <c r="X46" s="44">
        <f t="shared" si="6"/>
        <v>-5681907</v>
      </c>
      <c r="Y46" s="44">
        <f t="shared" si="6"/>
        <v>15823853</v>
      </c>
      <c r="Z46" s="45">
        <f>+IF(X46&lt;&gt;0,+(Y46/X46)*100,0)</f>
        <v>-278.4954593589793</v>
      </c>
      <c r="AA46" s="46">
        <f>+AA27-AA45</f>
        <v>-7575878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9284086</v>
      </c>
      <c r="F48" s="20"/>
      <c r="G48" s="20">
        <v>88826022</v>
      </c>
      <c r="H48" s="20">
        <v>-88826022</v>
      </c>
      <c r="I48" s="20">
        <v>89295134</v>
      </c>
      <c r="J48" s="20">
        <v>89295134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89295134</v>
      </c>
      <c r="X48" s="20"/>
      <c r="Y48" s="20">
        <v>89295134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9284086</v>
      </c>
      <c r="F51" s="52">
        <f t="shared" si="7"/>
        <v>0</v>
      </c>
      <c r="G51" s="52">
        <f t="shared" si="7"/>
        <v>88826022</v>
      </c>
      <c r="H51" s="52">
        <f t="shared" si="7"/>
        <v>-88826022</v>
      </c>
      <c r="I51" s="52">
        <f t="shared" si="7"/>
        <v>89295134</v>
      </c>
      <c r="J51" s="52">
        <f t="shared" si="7"/>
        <v>89295134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89295134</v>
      </c>
      <c r="X51" s="52">
        <f t="shared" si="7"/>
        <v>0</v>
      </c>
      <c r="Y51" s="52">
        <f t="shared" si="7"/>
        <v>89295134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12342671</v>
      </c>
      <c r="F6" s="20">
        <v>5069459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3802104</v>
      </c>
      <c r="Y6" s="20">
        <v>-3802104</v>
      </c>
      <c r="Z6" s="21">
        <v>-100</v>
      </c>
      <c r="AA6" s="22">
        <v>5069459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14483391</v>
      </c>
      <c r="D8" s="18"/>
      <c r="E8" s="19">
        <v>-92988</v>
      </c>
      <c r="F8" s="20">
        <v>-1117777</v>
      </c>
      <c r="G8" s="20">
        <v>1077441</v>
      </c>
      <c r="H8" s="20">
        <v>1074260</v>
      </c>
      <c r="I8" s="20">
        <v>1075005</v>
      </c>
      <c r="J8" s="20">
        <v>3226706</v>
      </c>
      <c r="K8" s="20">
        <v>1075126</v>
      </c>
      <c r="L8" s="20">
        <v>1071122</v>
      </c>
      <c r="M8" s="20">
        <v>1076618</v>
      </c>
      <c r="N8" s="20">
        <v>3222866</v>
      </c>
      <c r="O8" s="20">
        <v>-180348</v>
      </c>
      <c r="P8" s="20">
        <v>-314395</v>
      </c>
      <c r="Q8" s="20">
        <v>381229</v>
      </c>
      <c r="R8" s="20">
        <v>-113514</v>
      </c>
      <c r="S8" s="20"/>
      <c r="T8" s="20"/>
      <c r="U8" s="20"/>
      <c r="V8" s="20"/>
      <c r="W8" s="20">
        <v>6336058</v>
      </c>
      <c r="X8" s="20">
        <v>-838341</v>
      </c>
      <c r="Y8" s="20">
        <v>7174399</v>
      </c>
      <c r="Z8" s="21">
        <v>-855.7852950052544</v>
      </c>
      <c r="AA8" s="22">
        <v>-1117777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>
        <v>323584869</v>
      </c>
      <c r="D10" s="18"/>
      <c r="E10" s="19"/>
      <c r="F10" s="20"/>
      <c r="G10" s="20">
        <v>389824920</v>
      </c>
      <c r="H10" s="20"/>
      <c r="I10" s="20"/>
      <c r="J10" s="20">
        <v>389824920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389824920</v>
      </c>
      <c r="X10" s="20"/>
      <c r="Y10" s="20">
        <v>389824920</v>
      </c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1506750</v>
      </c>
      <c r="F12" s="20">
        <v>2589098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1941831</v>
      </c>
      <c r="Y12" s="24">
        <v>-1941831</v>
      </c>
      <c r="Z12" s="25">
        <v>-100</v>
      </c>
      <c r="AA12" s="26">
        <v>2589098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338068260</v>
      </c>
      <c r="D14" s="29">
        <f>SUM(D6:D13)</f>
        <v>0</v>
      </c>
      <c r="E14" s="30">
        <f t="shared" si="0"/>
        <v>13756433</v>
      </c>
      <c r="F14" s="31">
        <f t="shared" si="0"/>
        <v>6540780</v>
      </c>
      <c r="G14" s="31">
        <f t="shared" si="0"/>
        <v>390902361</v>
      </c>
      <c r="H14" s="31">
        <f t="shared" si="0"/>
        <v>1074260</v>
      </c>
      <c r="I14" s="31">
        <f t="shared" si="0"/>
        <v>1075005</v>
      </c>
      <c r="J14" s="31">
        <f t="shared" si="0"/>
        <v>393051626</v>
      </c>
      <c r="K14" s="31">
        <f t="shared" si="0"/>
        <v>1075126</v>
      </c>
      <c r="L14" s="31">
        <f t="shared" si="0"/>
        <v>1071122</v>
      </c>
      <c r="M14" s="31">
        <f t="shared" si="0"/>
        <v>1076618</v>
      </c>
      <c r="N14" s="31">
        <f t="shared" si="0"/>
        <v>3222866</v>
      </c>
      <c r="O14" s="31">
        <f t="shared" si="0"/>
        <v>-180348</v>
      </c>
      <c r="P14" s="31">
        <f t="shared" si="0"/>
        <v>-314395</v>
      </c>
      <c r="Q14" s="31">
        <f t="shared" si="0"/>
        <v>381229</v>
      </c>
      <c r="R14" s="31">
        <f t="shared" si="0"/>
        <v>-113514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396160978</v>
      </c>
      <c r="X14" s="31">
        <f t="shared" si="0"/>
        <v>4905594</v>
      </c>
      <c r="Y14" s="31">
        <f t="shared" si="0"/>
        <v>391255384</v>
      </c>
      <c r="Z14" s="32">
        <f>+IF(X14&lt;&gt;0,+(Y14/X14)*100,0)</f>
        <v>7975.6984373350097</v>
      </c>
      <c r="AA14" s="33">
        <f>SUM(AA6:AA13)</f>
        <v>6540780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36114885</v>
      </c>
      <c r="D18" s="18"/>
      <c r="E18" s="19">
        <v>1698213</v>
      </c>
      <c r="F18" s="20">
        <v>1272957</v>
      </c>
      <c r="G18" s="24">
        <v>36114885</v>
      </c>
      <c r="H18" s="24"/>
      <c r="I18" s="24"/>
      <c r="J18" s="20">
        <v>36114885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36114885</v>
      </c>
      <c r="X18" s="20">
        <v>954720</v>
      </c>
      <c r="Y18" s="24">
        <v>35160165</v>
      </c>
      <c r="Z18" s="25">
        <v>3682.7724358974356</v>
      </c>
      <c r="AA18" s="26">
        <v>1272957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36114885</v>
      </c>
      <c r="D26" s="29">
        <f t="shared" ref="D26:Y26" si="1">SUM(D16:D25)</f>
        <v>0</v>
      </c>
      <c r="E26" s="35">
        <f t="shared" si="1"/>
        <v>1698213</v>
      </c>
      <c r="F26" s="36">
        <f t="shared" si="1"/>
        <v>1272957</v>
      </c>
      <c r="G26" s="36">
        <f t="shared" si="1"/>
        <v>36114885</v>
      </c>
      <c r="H26" s="36">
        <f t="shared" si="1"/>
        <v>0</v>
      </c>
      <c r="I26" s="36">
        <f t="shared" si="1"/>
        <v>0</v>
      </c>
      <c r="J26" s="36">
        <f t="shared" si="1"/>
        <v>36114885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36114885</v>
      </c>
      <c r="X26" s="36">
        <f t="shared" si="1"/>
        <v>954720</v>
      </c>
      <c r="Y26" s="36">
        <f t="shared" si="1"/>
        <v>35160165</v>
      </c>
      <c r="Z26" s="37">
        <f>+IF(X26&lt;&gt;0,+(Y26/X26)*100,0)</f>
        <v>3682.7724358974356</v>
      </c>
      <c r="AA26" s="38">
        <f>SUM(AA16:AA25)</f>
        <v>1272957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374183145</v>
      </c>
      <c r="D27" s="29">
        <f>+D14+D26</f>
        <v>0</v>
      </c>
      <c r="E27" s="30">
        <f t="shared" si="2"/>
        <v>15454646</v>
      </c>
      <c r="F27" s="31">
        <f t="shared" si="2"/>
        <v>7813737</v>
      </c>
      <c r="G27" s="31">
        <f t="shared" si="2"/>
        <v>427017246</v>
      </c>
      <c r="H27" s="31">
        <f t="shared" si="2"/>
        <v>1074260</v>
      </c>
      <c r="I27" s="31">
        <f t="shared" si="2"/>
        <v>1075005</v>
      </c>
      <c r="J27" s="31">
        <f t="shared" si="2"/>
        <v>429166511</v>
      </c>
      <c r="K27" s="31">
        <f t="shared" si="2"/>
        <v>1075126</v>
      </c>
      <c r="L27" s="31">
        <f t="shared" si="2"/>
        <v>1071122</v>
      </c>
      <c r="M27" s="31">
        <f t="shared" si="2"/>
        <v>1076618</v>
      </c>
      <c r="N27" s="31">
        <f t="shared" si="2"/>
        <v>3222866</v>
      </c>
      <c r="O27" s="31">
        <f t="shared" si="2"/>
        <v>-180348</v>
      </c>
      <c r="P27" s="31">
        <f t="shared" si="2"/>
        <v>-314395</v>
      </c>
      <c r="Q27" s="31">
        <f t="shared" si="2"/>
        <v>381229</v>
      </c>
      <c r="R27" s="31">
        <f t="shared" si="2"/>
        <v>-113514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432275863</v>
      </c>
      <c r="X27" s="31">
        <f t="shared" si="2"/>
        <v>5860314</v>
      </c>
      <c r="Y27" s="31">
        <f t="shared" si="2"/>
        <v>426415549</v>
      </c>
      <c r="Z27" s="32">
        <f>+IF(X27&lt;&gt;0,+(Y27/X27)*100,0)</f>
        <v>7276.3259613734008</v>
      </c>
      <c r="AA27" s="33">
        <f>+AA14+AA26</f>
        <v>7813737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67524641</v>
      </c>
      <c r="D33" s="18"/>
      <c r="E33" s="19">
        <v>128674</v>
      </c>
      <c r="F33" s="20">
        <v>128674</v>
      </c>
      <c r="G33" s="20">
        <v>-9300779</v>
      </c>
      <c r="H33" s="20">
        <v>-9031260</v>
      </c>
      <c r="I33" s="20">
        <v>-9295577</v>
      </c>
      <c r="J33" s="20">
        <v>-27627616</v>
      </c>
      <c r="K33" s="20">
        <v>-8948461</v>
      </c>
      <c r="L33" s="20">
        <v>-10644469</v>
      </c>
      <c r="M33" s="20">
        <v>-9497802</v>
      </c>
      <c r="N33" s="20">
        <v>-29090732</v>
      </c>
      <c r="O33" s="20">
        <v>-8668683</v>
      </c>
      <c r="P33" s="20">
        <v>-10426912</v>
      </c>
      <c r="Q33" s="20">
        <v>-9524602</v>
      </c>
      <c r="R33" s="20">
        <v>-28620197</v>
      </c>
      <c r="S33" s="20"/>
      <c r="T33" s="20"/>
      <c r="U33" s="20"/>
      <c r="V33" s="20"/>
      <c r="W33" s="20">
        <v>-85338545</v>
      </c>
      <c r="X33" s="20">
        <v>96507</v>
      </c>
      <c r="Y33" s="20">
        <v>-85435052</v>
      </c>
      <c r="Z33" s="21">
        <v>-88527.310972261082</v>
      </c>
      <c r="AA33" s="22">
        <v>128674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2015888</v>
      </c>
      <c r="F36" s="20">
        <v>2015888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1511919</v>
      </c>
      <c r="Y36" s="20">
        <v>-1511919</v>
      </c>
      <c r="Z36" s="21">
        <v>-100</v>
      </c>
      <c r="AA36" s="22">
        <v>2015888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67524641</v>
      </c>
      <c r="D38" s="29">
        <f t="shared" ref="D38:Y38" si="3">SUM(D30:D37)</f>
        <v>0</v>
      </c>
      <c r="E38" s="30">
        <f t="shared" si="3"/>
        <v>2144562</v>
      </c>
      <c r="F38" s="31">
        <f t="shared" si="3"/>
        <v>2144562</v>
      </c>
      <c r="G38" s="31">
        <f t="shared" si="3"/>
        <v>-9300779</v>
      </c>
      <c r="H38" s="31">
        <f t="shared" si="3"/>
        <v>-9031260</v>
      </c>
      <c r="I38" s="31">
        <f t="shared" si="3"/>
        <v>-9295577</v>
      </c>
      <c r="J38" s="31">
        <f t="shared" si="3"/>
        <v>-27627616</v>
      </c>
      <c r="K38" s="31">
        <f t="shared" si="3"/>
        <v>-8948461</v>
      </c>
      <c r="L38" s="31">
        <f t="shared" si="3"/>
        <v>-10644469</v>
      </c>
      <c r="M38" s="31">
        <f t="shared" si="3"/>
        <v>-9497802</v>
      </c>
      <c r="N38" s="31">
        <f t="shared" si="3"/>
        <v>-29090732</v>
      </c>
      <c r="O38" s="31">
        <f t="shared" si="3"/>
        <v>-8668683</v>
      </c>
      <c r="P38" s="31">
        <f t="shared" si="3"/>
        <v>-10426912</v>
      </c>
      <c r="Q38" s="31">
        <f t="shared" si="3"/>
        <v>-9524602</v>
      </c>
      <c r="R38" s="31">
        <f t="shared" si="3"/>
        <v>-28620197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-85338545</v>
      </c>
      <c r="X38" s="31">
        <f t="shared" si="3"/>
        <v>1608426</v>
      </c>
      <c r="Y38" s="31">
        <f t="shared" si="3"/>
        <v>-86946971</v>
      </c>
      <c r="Z38" s="32">
        <f>+IF(X38&lt;&gt;0,+(Y38/X38)*100,0)</f>
        <v>-5405.7178259988332</v>
      </c>
      <c r="AA38" s="33">
        <f>SUM(AA30:AA37)</f>
        <v>2144562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67524641</v>
      </c>
      <c r="D45" s="29">
        <f>+D38+D44</f>
        <v>0</v>
      </c>
      <c r="E45" s="30">
        <f t="shared" si="5"/>
        <v>2144562</v>
      </c>
      <c r="F45" s="31">
        <f t="shared" si="5"/>
        <v>2144562</v>
      </c>
      <c r="G45" s="31">
        <f t="shared" si="5"/>
        <v>-9300779</v>
      </c>
      <c r="H45" s="31">
        <f t="shared" si="5"/>
        <v>-9031260</v>
      </c>
      <c r="I45" s="31">
        <f t="shared" si="5"/>
        <v>-9295577</v>
      </c>
      <c r="J45" s="31">
        <f t="shared" si="5"/>
        <v>-27627616</v>
      </c>
      <c r="K45" s="31">
        <f t="shared" si="5"/>
        <v>-8948461</v>
      </c>
      <c r="L45" s="31">
        <f t="shared" si="5"/>
        <v>-10644469</v>
      </c>
      <c r="M45" s="31">
        <f t="shared" si="5"/>
        <v>-9497802</v>
      </c>
      <c r="N45" s="31">
        <f t="shared" si="5"/>
        <v>-29090732</v>
      </c>
      <c r="O45" s="31">
        <f t="shared" si="5"/>
        <v>-8668683</v>
      </c>
      <c r="P45" s="31">
        <f t="shared" si="5"/>
        <v>-10426912</v>
      </c>
      <c r="Q45" s="31">
        <f t="shared" si="5"/>
        <v>-9524602</v>
      </c>
      <c r="R45" s="31">
        <f t="shared" si="5"/>
        <v>-28620197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-85338545</v>
      </c>
      <c r="X45" s="31">
        <f t="shared" si="5"/>
        <v>1608426</v>
      </c>
      <c r="Y45" s="31">
        <f t="shared" si="5"/>
        <v>-86946971</v>
      </c>
      <c r="Z45" s="32">
        <f>+IF(X45&lt;&gt;0,+(Y45/X45)*100,0)</f>
        <v>-5405.7178259988332</v>
      </c>
      <c r="AA45" s="33">
        <f>+AA38+AA44</f>
        <v>2144562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306658504</v>
      </c>
      <c r="D46" s="42">
        <f t="shared" si="6"/>
        <v>0</v>
      </c>
      <c r="E46" s="43">
        <f t="shared" si="6"/>
        <v>13310084</v>
      </c>
      <c r="F46" s="44">
        <f t="shared" si="6"/>
        <v>5669175</v>
      </c>
      <c r="G46" s="44">
        <f t="shared" si="6"/>
        <v>436318025</v>
      </c>
      <c r="H46" s="44">
        <f t="shared" si="6"/>
        <v>10105520</v>
      </c>
      <c r="I46" s="44">
        <f t="shared" si="6"/>
        <v>10370582</v>
      </c>
      <c r="J46" s="44">
        <f t="shared" si="6"/>
        <v>456794127</v>
      </c>
      <c r="K46" s="44">
        <f t="shared" si="6"/>
        <v>10023587</v>
      </c>
      <c r="L46" s="44">
        <f t="shared" si="6"/>
        <v>11715591</v>
      </c>
      <c r="M46" s="44">
        <f t="shared" si="6"/>
        <v>10574420</v>
      </c>
      <c r="N46" s="44">
        <f t="shared" si="6"/>
        <v>32313598</v>
      </c>
      <c r="O46" s="44">
        <f t="shared" si="6"/>
        <v>8488335</v>
      </c>
      <c r="P46" s="44">
        <f t="shared" si="6"/>
        <v>10112517</v>
      </c>
      <c r="Q46" s="44">
        <f t="shared" si="6"/>
        <v>9905831</v>
      </c>
      <c r="R46" s="44">
        <f t="shared" si="6"/>
        <v>28506683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517614408</v>
      </c>
      <c r="X46" s="44">
        <f t="shared" si="6"/>
        <v>4251888</v>
      </c>
      <c r="Y46" s="44">
        <f t="shared" si="6"/>
        <v>513362520</v>
      </c>
      <c r="Z46" s="45">
        <f>+IF(X46&lt;&gt;0,+(Y46/X46)*100,0)</f>
        <v>12073.75452975243</v>
      </c>
      <c r="AA46" s="46">
        <f>+AA27-AA45</f>
        <v>5669175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4921677</v>
      </c>
      <c r="F48" s="20">
        <v>4496421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3372318</v>
      </c>
      <c r="Y48" s="20">
        <v>-3372318</v>
      </c>
      <c r="Z48" s="47">
        <v>-100</v>
      </c>
      <c r="AA48" s="22">
        <v>4496421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4921677</v>
      </c>
      <c r="F51" s="52">
        <f t="shared" si="7"/>
        <v>4496421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3372318</v>
      </c>
      <c r="Y51" s="52">
        <f t="shared" si="7"/>
        <v>-3372318</v>
      </c>
      <c r="Z51" s="53">
        <f>+IF(X51&lt;&gt;0,+(Y51/X51)*100,0)</f>
        <v>-100</v>
      </c>
      <c r="AA51" s="54">
        <f>SUM(AA48:AA50)</f>
        <v>4496421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>
        <v>19580</v>
      </c>
      <c r="Q48" s="20"/>
      <c r="R48" s="20">
        <v>19580</v>
      </c>
      <c r="S48" s="20"/>
      <c r="T48" s="20"/>
      <c r="U48" s="20"/>
      <c r="V48" s="20"/>
      <c r="W48" s="20">
        <v>19580</v>
      </c>
      <c r="X48" s="20"/>
      <c r="Y48" s="20">
        <v>19580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19580</v>
      </c>
      <c r="Q51" s="52">
        <f t="shared" si="7"/>
        <v>0</v>
      </c>
      <c r="R51" s="52">
        <f t="shared" si="7"/>
        <v>19580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19580</v>
      </c>
      <c r="X51" s="52">
        <f t="shared" si="7"/>
        <v>0</v>
      </c>
      <c r="Y51" s="52">
        <f t="shared" si="7"/>
        <v>19580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-838115</v>
      </c>
      <c r="F6" s="20">
        <v>-4136154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-3102111</v>
      </c>
      <c r="Y6" s="20">
        <v>3102111</v>
      </c>
      <c r="Z6" s="21">
        <v>-100</v>
      </c>
      <c r="AA6" s="22">
        <v>-4136154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152341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136957</v>
      </c>
      <c r="F12" s="20">
        <v>365217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273915</v>
      </c>
      <c r="Y12" s="24">
        <v>-273915</v>
      </c>
      <c r="Z12" s="25">
        <v>-100</v>
      </c>
      <c r="AA12" s="26">
        <v>365217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-548817</v>
      </c>
      <c r="F14" s="31">
        <f t="shared" si="0"/>
        <v>-3770937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-2828196</v>
      </c>
      <c r="Y14" s="31">
        <f t="shared" si="0"/>
        <v>2828196</v>
      </c>
      <c r="Z14" s="32">
        <f>+IF(X14&lt;&gt;0,+(Y14/X14)*100,0)</f>
        <v>-100</v>
      </c>
      <c r="AA14" s="33">
        <f>SUM(AA6:AA13)</f>
        <v>-3770937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8226518</v>
      </c>
      <c r="D18" s="18"/>
      <c r="E18" s="19">
        <v>-320030</v>
      </c>
      <c r="F18" s="20">
        <v>677808</v>
      </c>
      <c r="G18" s="24">
        <v>22921811</v>
      </c>
      <c r="H18" s="24">
        <v>-22936071</v>
      </c>
      <c r="I18" s="24"/>
      <c r="J18" s="20">
        <v>-14260</v>
      </c>
      <c r="K18" s="24">
        <v>-14030</v>
      </c>
      <c r="L18" s="24"/>
      <c r="M18" s="20">
        <v>-1843031</v>
      </c>
      <c r="N18" s="24">
        <v>-1857061</v>
      </c>
      <c r="O18" s="24">
        <v>-7130</v>
      </c>
      <c r="P18" s="24">
        <v>-6440</v>
      </c>
      <c r="Q18" s="20">
        <v>-7130</v>
      </c>
      <c r="R18" s="24">
        <v>-20700</v>
      </c>
      <c r="S18" s="24"/>
      <c r="T18" s="20"/>
      <c r="U18" s="24"/>
      <c r="V18" s="24"/>
      <c r="W18" s="24">
        <v>-1892021</v>
      </c>
      <c r="X18" s="20">
        <v>508356</v>
      </c>
      <c r="Y18" s="24">
        <v>-2400377</v>
      </c>
      <c r="Z18" s="25">
        <v>-472.18425670199622</v>
      </c>
      <c r="AA18" s="26">
        <v>677808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8226518</v>
      </c>
      <c r="D26" s="29">
        <f t="shared" ref="D26:Y26" si="1">SUM(D16:D25)</f>
        <v>0</v>
      </c>
      <c r="E26" s="35">
        <f t="shared" si="1"/>
        <v>-320030</v>
      </c>
      <c r="F26" s="36">
        <f t="shared" si="1"/>
        <v>677808</v>
      </c>
      <c r="G26" s="36">
        <f t="shared" si="1"/>
        <v>22921811</v>
      </c>
      <c r="H26" s="36">
        <f t="shared" si="1"/>
        <v>-22936071</v>
      </c>
      <c r="I26" s="36">
        <f t="shared" si="1"/>
        <v>0</v>
      </c>
      <c r="J26" s="36">
        <f t="shared" si="1"/>
        <v>-14260</v>
      </c>
      <c r="K26" s="36">
        <f t="shared" si="1"/>
        <v>-14030</v>
      </c>
      <c r="L26" s="36">
        <f t="shared" si="1"/>
        <v>0</v>
      </c>
      <c r="M26" s="36">
        <f t="shared" si="1"/>
        <v>-1843031</v>
      </c>
      <c r="N26" s="36">
        <f t="shared" si="1"/>
        <v>-1857061</v>
      </c>
      <c r="O26" s="36">
        <f t="shared" si="1"/>
        <v>-7130</v>
      </c>
      <c r="P26" s="36">
        <f t="shared" si="1"/>
        <v>-6440</v>
      </c>
      <c r="Q26" s="36">
        <f t="shared" si="1"/>
        <v>-7130</v>
      </c>
      <c r="R26" s="36">
        <f t="shared" si="1"/>
        <v>-20700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-1892021</v>
      </c>
      <c r="X26" s="36">
        <f t="shared" si="1"/>
        <v>508356</v>
      </c>
      <c r="Y26" s="36">
        <f t="shared" si="1"/>
        <v>-2400377</v>
      </c>
      <c r="Z26" s="37">
        <f>+IF(X26&lt;&gt;0,+(Y26/X26)*100,0)</f>
        <v>-472.18425670199622</v>
      </c>
      <c r="AA26" s="38">
        <f>SUM(AA16:AA25)</f>
        <v>677808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8226518</v>
      </c>
      <c r="D27" s="29">
        <f>+D14+D26</f>
        <v>0</v>
      </c>
      <c r="E27" s="30">
        <f t="shared" si="2"/>
        <v>-868847</v>
      </c>
      <c r="F27" s="31">
        <f t="shared" si="2"/>
        <v>-3093129</v>
      </c>
      <c r="G27" s="31">
        <f t="shared" si="2"/>
        <v>22921811</v>
      </c>
      <c r="H27" s="31">
        <f t="shared" si="2"/>
        <v>-22936071</v>
      </c>
      <c r="I27" s="31">
        <f t="shared" si="2"/>
        <v>0</v>
      </c>
      <c r="J27" s="31">
        <f t="shared" si="2"/>
        <v>-14260</v>
      </c>
      <c r="K27" s="31">
        <f t="shared" si="2"/>
        <v>-14030</v>
      </c>
      <c r="L27" s="31">
        <f t="shared" si="2"/>
        <v>0</v>
      </c>
      <c r="M27" s="31">
        <f t="shared" si="2"/>
        <v>-1843031</v>
      </c>
      <c r="N27" s="31">
        <f t="shared" si="2"/>
        <v>-1857061</v>
      </c>
      <c r="O27" s="31">
        <f t="shared" si="2"/>
        <v>-7130</v>
      </c>
      <c r="P27" s="31">
        <f t="shared" si="2"/>
        <v>-6440</v>
      </c>
      <c r="Q27" s="31">
        <f t="shared" si="2"/>
        <v>-7130</v>
      </c>
      <c r="R27" s="31">
        <f t="shared" si="2"/>
        <v>-20700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-1892021</v>
      </c>
      <c r="X27" s="31">
        <f t="shared" si="2"/>
        <v>-2319840</v>
      </c>
      <c r="Y27" s="31">
        <f t="shared" si="2"/>
        <v>427819</v>
      </c>
      <c r="Z27" s="32">
        <f>+IF(X27&lt;&gt;0,+(Y27/X27)*100,0)</f>
        <v>-18.44174598248155</v>
      </c>
      <c r="AA27" s="33">
        <f>+AA14+AA26</f>
        <v>-3093129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41678</v>
      </c>
      <c r="D33" s="18"/>
      <c r="E33" s="19">
        <v>1009073</v>
      </c>
      <c r="F33" s="20">
        <v>989202</v>
      </c>
      <c r="G33" s="20"/>
      <c r="H33" s="20"/>
      <c r="I33" s="20"/>
      <c r="J33" s="20"/>
      <c r="K33" s="20"/>
      <c r="L33" s="20"/>
      <c r="M33" s="20">
        <v>50806</v>
      </c>
      <c r="N33" s="20">
        <v>50806</v>
      </c>
      <c r="O33" s="20"/>
      <c r="P33" s="20"/>
      <c r="Q33" s="20"/>
      <c r="R33" s="20"/>
      <c r="S33" s="20"/>
      <c r="T33" s="20"/>
      <c r="U33" s="20"/>
      <c r="V33" s="20"/>
      <c r="W33" s="20">
        <v>50806</v>
      </c>
      <c r="X33" s="20">
        <v>741906</v>
      </c>
      <c r="Y33" s="20">
        <v>-691100</v>
      </c>
      <c r="Z33" s="21">
        <v>-93.151962647559131</v>
      </c>
      <c r="AA33" s="22">
        <v>989202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53724</v>
      </c>
      <c r="F36" s="20">
        <v>70493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52866</v>
      </c>
      <c r="Y36" s="20">
        <v>-52866</v>
      </c>
      <c r="Z36" s="21">
        <v>-100</v>
      </c>
      <c r="AA36" s="22">
        <v>70493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41678</v>
      </c>
      <c r="D38" s="29">
        <f t="shared" ref="D38:Y38" si="3">SUM(D30:D37)</f>
        <v>0</v>
      </c>
      <c r="E38" s="30">
        <f t="shared" si="3"/>
        <v>1062797</v>
      </c>
      <c r="F38" s="31">
        <f t="shared" si="3"/>
        <v>1059695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50806</v>
      </c>
      <c r="N38" s="31">
        <f t="shared" si="3"/>
        <v>50806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50806</v>
      </c>
      <c r="X38" s="31">
        <f t="shared" si="3"/>
        <v>794772</v>
      </c>
      <c r="Y38" s="31">
        <f t="shared" si="3"/>
        <v>-743966</v>
      </c>
      <c r="Z38" s="32">
        <f>+IF(X38&lt;&gt;0,+(Y38/X38)*100,0)</f>
        <v>-93.60747484813254</v>
      </c>
      <c r="AA38" s="33">
        <f>SUM(AA30:AA37)</f>
        <v>1059695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41678</v>
      </c>
      <c r="D45" s="29">
        <f>+D38+D44</f>
        <v>0</v>
      </c>
      <c r="E45" s="30">
        <f t="shared" si="5"/>
        <v>1062797</v>
      </c>
      <c r="F45" s="31">
        <f t="shared" si="5"/>
        <v>1059695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50806</v>
      </c>
      <c r="N45" s="31">
        <f t="shared" si="5"/>
        <v>50806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50806</v>
      </c>
      <c r="X45" s="31">
        <f t="shared" si="5"/>
        <v>794772</v>
      </c>
      <c r="Y45" s="31">
        <f t="shared" si="5"/>
        <v>-743966</v>
      </c>
      <c r="Z45" s="32">
        <f>+IF(X45&lt;&gt;0,+(Y45/X45)*100,0)</f>
        <v>-93.60747484813254</v>
      </c>
      <c r="AA45" s="33">
        <f>+AA38+AA44</f>
        <v>1059695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8184840</v>
      </c>
      <c r="D46" s="42">
        <f t="shared" si="6"/>
        <v>0</v>
      </c>
      <c r="E46" s="43">
        <f t="shared" si="6"/>
        <v>-1931644</v>
      </c>
      <c r="F46" s="44">
        <f t="shared" si="6"/>
        <v>-4152824</v>
      </c>
      <c r="G46" s="44">
        <f t="shared" si="6"/>
        <v>22921811</v>
      </c>
      <c r="H46" s="44">
        <f t="shared" si="6"/>
        <v>-22936071</v>
      </c>
      <c r="I46" s="44">
        <f t="shared" si="6"/>
        <v>0</v>
      </c>
      <c r="J46" s="44">
        <f t="shared" si="6"/>
        <v>-14260</v>
      </c>
      <c r="K46" s="44">
        <f t="shared" si="6"/>
        <v>-14030</v>
      </c>
      <c r="L46" s="44">
        <f t="shared" si="6"/>
        <v>0</v>
      </c>
      <c r="M46" s="44">
        <f t="shared" si="6"/>
        <v>-1893837</v>
      </c>
      <c r="N46" s="44">
        <f t="shared" si="6"/>
        <v>-1907867</v>
      </c>
      <c r="O46" s="44">
        <f t="shared" si="6"/>
        <v>-7130</v>
      </c>
      <c r="P46" s="44">
        <f t="shared" si="6"/>
        <v>-6440</v>
      </c>
      <c r="Q46" s="44">
        <f t="shared" si="6"/>
        <v>-7130</v>
      </c>
      <c r="R46" s="44">
        <f t="shared" si="6"/>
        <v>-20700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-1942827</v>
      </c>
      <c r="X46" s="44">
        <f t="shared" si="6"/>
        <v>-3114612</v>
      </c>
      <c r="Y46" s="44">
        <f t="shared" si="6"/>
        <v>1171785</v>
      </c>
      <c r="Z46" s="45">
        <f>+IF(X46&lt;&gt;0,+(Y46/X46)*100,0)</f>
        <v>-37.622182153025804</v>
      </c>
      <c r="AA46" s="46">
        <f>+AA27-AA45</f>
        <v>-4152824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677808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508356</v>
      </c>
      <c r="Y48" s="20">
        <v>-508356</v>
      </c>
      <c r="Z48" s="47">
        <v>-100</v>
      </c>
      <c r="AA48" s="22">
        <v>677808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677808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508356</v>
      </c>
      <c r="Y51" s="52">
        <f t="shared" si="7"/>
        <v>-508356</v>
      </c>
      <c r="Z51" s="53">
        <f>+IF(X51&lt;&gt;0,+(Y51/X51)*100,0)</f>
        <v>-100</v>
      </c>
      <c r="AA51" s="54">
        <f>SUM(AA48:AA50)</f>
        <v>677808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-7843891</v>
      </c>
      <c r="F6" s="20">
        <v>-3035454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-2276586</v>
      </c>
      <c r="Y6" s="20">
        <v>2276586</v>
      </c>
      <c r="Z6" s="21">
        <v>-100</v>
      </c>
      <c r="AA6" s="22">
        <v>-3035454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-1100038</v>
      </c>
      <c r="D8" s="18"/>
      <c r="E8" s="19"/>
      <c r="F8" s="20"/>
      <c r="G8" s="20"/>
      <c r="H8" s="20">
        <v>-40809</v>
      </c>
      <c r="I8" s="20">
        <v>-1640546</v>
      </c>
      <c r="J8" s="20">
        <v>-1681355</v>
      </c>
      <c r="K8" s="20">
        <v>-312637</v>
      </c>
      <c r="L8" s="20">
        <v>-194828</v>
      </c>
      <c r="M8" s="20">
        <v>-267718</v>
      </c>
      <c r="N8" s="20">
        <v>-775183</v>
      </c>
      <c r="O8" s="20">
        <v>-1403772</v>
      </c>
      <c r="P8" s="20">
        <v>-620621</v>
      </c>
      <c r="Q8" s="20">
        <v>-272011</v>
      </c>
      <c r="R8" s="20">
        <v>-2296404</v>
      </c>
      <c r="S8" s="20"/>
      <c r="T8" s="20"/>
      <c r="U8" s="20"/>
      <c r="V8" s="20"/>
      <c r="W8" s="20">
        <v>-4752942</v>
      </c>
      <c r="X8" s="20"/>
      <c r="Y8" s="20">
        <v>-4752942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202174</v>
      </c>
      <c r="F12" s="20">
        <v>178639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133983</v>
      </c>
      <c r="Y12" s="24">
        <v>-133983</v>
      </c>
      <c r="Z12" s="25">
        <v>-100</v>
      </c>
      <c r="AA12" s="26">
        <v>178639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-1100038</v>
      </c>
      <c r="D14" s="29">
        <f>SUM(D6:D13)</f>
        <v>0</v>
      </c>
      <c r="E14" s="30">
        <f t="shared" si="0"/>
        <v>-7641717</v>
      </c>
      <c r="F14" s="31">
        <f t="shared" si="0"/>
        <v>-2856815</v>
      </c>
      <c r="G14" s="31">
        <f t="shared" si="0"/>
        <v>0</v>
      </c>
      <c r="H14" s="31">
        <f t="shared" si="0"/>
        <v>-40809</v>
      </c>
      <c r="I14" s="31">
        <f t="shared" si="0"/>
        <v>-1640546</v>
      </c>
      <c r="J14" s="31">
        <f t="shared" si="0"/>
        <v>-1681355</v>
      </c>
      <c r="K14" s="31">
        <f t="shared" si="0"/>
        <v>-312637</v>
      </c>
      <c r="L14" s="31">
        <f t="shared" si="0"/>
        <v>-194828</v>
      </c>
      <c r="M14" s="31">
        <f t="shared" si="0"/>
        <v>-267718</v>
      </c>
      <c r="N14" s="31">
        <f t="shared" si="0"/>
        <v>-775183</v>
      </c>
      <c r="O14" s="31">
        <f t="shared" si="0"/>
        <v>-1403772</v>
      </c>
      <c r="P14" s="31">
        <f t="shared" si="0"/>
        <v>-620621</v>
      </c>
      <c r="Q14" s="31">
        <f t="shared" si="0"/>
        <v>-272011</v>
      </c>
      <c r="R14" s="31">
        <f t="shared" si="0"/>
        <v>-2296404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-4752942</v>
      </c>
      <c r="X14" s="31">
        <f t="shared" si="0"/>
        <v>-2142603</v>
      </c>
      <c r="Y14" s="31">
        <f t="shared" si="0"/>
        <v>-2610339</v>
      </c>
      <c r="Z14" s="32">
        <f>+IF(X14&lt;&gt;0,+(Y14/X14)*100,0)</f>
        <v>121.83026906991171</v>
      </c>
      <c r="AA14" s="33">
        <f>SUM(AA6:AA13)</f>
        <v>-2856815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4508174</v>
      </c>
      <c r="D18" s="18"/>
      <c r="E18" s="19"/>
      <c r="F18" s="20">
        <v>5023761</v>
      </c>
      <c r="G18" s="24">
        <v>4193831</v>
      </c>
      <c r="H18" s="24">
        <v>-6100</v>
      </c>
      <c r="I18" s="24">
        <v>-6100</v>
      </c>
      <c r="J18" s="20">
        <v>4181631</v>
      </c>
      <c r="K18" s="24">
        <v>-6304</v>
      </c>
      <c r="L18" s="24">
        <v>-6100</v>
      </c>
      <c r="M18" s="20">
        <v>-6304</v>
      </c>
      <c r="N18" s="24">
        <v>-18708</v>
      </c>
      <c r="O18" s="24">
        <v>-91405</v>
      </c>
      <c r="P18" s="24">
        <v>-5693</v>
      </c>
      <c r="Q18" s="20">
        <v>-6303</v>
      </c>
      <c r="R18" s="24">
        <v>-103401</v>
      </c>
      <c r="S18" s="24"/>
      <c r="T18" s="20"/>
      <c r="U18" s="24"/>
      <c r="V18" s="24"/>
      <c r="W18" s="24">
        <v>4059522</v>
      </c>
      <c r="X18" s="20">
        <v>3767823</v>
      </c>
      <c r="Y18" s="24">
        <v>291699</v>
      </c>
      <c r="Z18" s="25">
        <v>7.741844561169672</v>
      </c>
      <c r="AA18" s="26">
        <v>5023761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4508174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5023761</v>
      </c>
      <c r="G26" s="36">
        <f t="shared" si="1"/>
        <v>4193831</v>
      </c>
      <c r="H26" s="36">
        <f t="shared" si="1"/>
        <v>-6100</v>
      </c>
      <c r="I26" s="36">
        <f t="shared" si="1"/>
        <v>-6100</v>
      </c>
      <c r="J26" s="36">
        <f t="shared" si="1"/>
        <v>4181631</v>
      </c>
      <c r="K26" s="36">
        <f t="shared" si="1"/>
        <v>-6304</v>
      </c>
      <c r="L26" s="36">
        <f t="shared" si="1"/>
        <v>-6100</v>
      </c>
      <c r="M26" s="36">
        <f t="shared" si="1"/>
        <v>-6304</v>
      </c>
      <c r="N26" s="36">
        <f t="shared" si="1"/>
        <v>-18708</v>
      </c>
      <c r="O26" s="36">
        <f t="shared" si="1"/>
        <v>-91405</v>
      </c>
      <c r="P26" s="36">
        <f t="shared" si="1"/>
        <v>-5693</v>
      </c>
      <c r="Q26" s="36">
        <f t="shared" si="1"/>
        <v>-6303</v>
      </c>
      <c r="R26" s="36">
        <f t="shared" si="1"/>
        <v>-103401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4059522</v>
      </c>
      <c r="X26" s="36">
        <f t="shared" si="1"/>
        <v>3767823</v>
      </c>
      <c r="Y26" s="36">
        <f t="shared" si="1"/>
        <v>291699</v>
      </c>
      <c r="Z26" s="37">
        <f>+IF(X26&lt;&gt;0,+(Y26/X26)*100,0)</f>
        <v>7.741844561169672</v>
      </c>
      <c r="AA26" s="38">
        <f>SUM(AA16:AA25)</f>
        <v>5023761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3408136</v>
      </c>
      <c r="D27" s="29">
        <f>+D14+D26</f>
        <v>0</v>
      </c>
      <c r="E27" s="30">
        <f t="shared" si="2"/>
        <v>-7641717</v>
      </c>
      <c r="F27" s="31">
        <f t="shared" si="2"/>
        <v>2166946</v>
      </c>
      <c r="G27" s="31">
        <f t="shared" si="2"/>
        <v>4193831</v>
      </c>
      <c r="H27" s="31">
        <f t="shared" si="2"/>
        <v>-46909</v>
      </c>
      <c r="I27" s="31">
        <f t="shared" si="2"/>
        <v>-1646646</v>
      </c>
      <c r="J27" s="31">
        <f t="shared" si="2"/>
        <v>2500276</v>
      </c>
      <c r="K27" s="31">
        <f t="shared" si="2"/>
        <v>-318941</v>
      </c>
      <c r="L27" s="31">
        <f t="shared" si="2"/>
        <v>-200928</v>
      </c>
      <c r="M27" s="31">
        <f t="shared" si="2"/>
        <v>-274022</v>
      </c>
      <c r="N27" s="31">
        <f t="shared" si="2"/>
        <v>-793891</v>
      </c>
      <c r="O27" s="31">
        <f t="shared" si="2"/>
        <v>-1495177</v>
      </c>
      <c r="P27" s="31">
        <f t="shared" si="2"/>
        <v>-626314</v>
      </c>
      <c r="Q27" s="31">
        <f t="shared" si="2"/>
        <v>-278314</v>
      </c>
      <c r="R27" s="31">
        <f t="shared" si="2"/>
        <v>-2399805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-693420</v>
      </c>
      <c r="X27" s="31">
        <f t="shared" si="2"/>
        <v>1625220</v>
      </c>
      <c r="Y27" s="31">
        <f t="shared" si="2"/>
        <v>-2318640</v>
      </c>
      <c r="Z27" s="32">
        <f>+IF(X27&lt;&gt;0,+(Y27/X27)*100,0)</f>
        <v>-142.66622364972125</v>
      </c>
      <c r="AA27" s="33">
        <f>+AA14+AA26</f>
        <v>2166946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2230038</v>
      </c>
      <c r="D33" s="18"/>
      <c r="E33" s="19"/>
      <c r="F33" s="20"/>
      <c r="G33" s="20">
        <v>139450</v>
      </c>
      <c r="H33" s="20">
        <v>132029</v>
      </c>
      <c r="I33" s="20">
        <v>134430</v>
      </c>
      <c r="J33" s="20">
        <v>405909</v>
      </c>
      <c r="K33" s="20">
        <v>135535</v>
      </c>
      <c r="L33" s="20">
        <v>141531</v>
      </c>
      <c r="M33" s="20">
        <v>152622</v>
      </c>
      <c r="N33" s="20">
        <v>429688</v>
      </c>
      <c r="O33" s="20">
        <v>128083</v>
      </c>
      <c r="P33" s="20">
        <v>138100</v>
      </c>
      <c r="Q33" s="20">
        <v>133717</v>
      </c>
      <c r="R33" s="20">
        <v>399900</v>
      </c>
      <c r="S33" s="20"/>
      <c r="T33" s="20"/>
      <c r="U33" s="20"/>
      <c r="V33" s="20"/>
      <c r="W33" s="20">
        <v>1235497</v>
      </c>
      <c r="X33" s="20"/>
      <c r="Y33" s="20">
        <v>1235497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2230038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139450</v>
      </c>
      <c r="H38" s="31">
        <f t="shared" si="3"/>
        <v>132029</v>
      </c>
      <c r="I38" s="31">
        <f t="shared" si="3"/>
        <v>134430</v>
      </c>
      <c r="J38" s="31">
        <f t="shared" si="3"/>
        <v>405909</v>
      </c>
      <c r="K38" s="31">
        <f t="shared" si="3"/>
        <v>135535</v>
      </c>
      <c r="L38" s="31">
        <f t="shared" si="3"/>
        <v>141531</v>
      </c>
      <c r="M38" s="31">
        <f t="shared" si="3"/>
        <v>152622</v>
      </c>
      <c r="N38" s="31">
        <f t="shared" si="3"/>
        <v>429688</v>
      </c>
      <c r="O38" s="31">
        <f t="shared" si="3"/>
        <v>128083</v>
      </c>
      <c r="P38" s="31">
        <f t="shared" si="3"/>
        <v>138100</v>
      </c>
      <c r="Q38" s="31">
        <f t="shared" si="3"/>
        <v>133717</v>
      </c>
      <c r="R38" s="31">
        <f t="shared" si="3"/>
        <v>399900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1235497</v>
      </c>
      <c r="X38" s="31">
        <f t="shared" si="3"/>
        <v>0</v>
      </c>
      <c r="Y38" s="31">
        <f t="shared" si="3"/>
        <v>1235497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2230038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139450</v>
      </c>
      <c r="H45" s="31">
        <f t="shared" si="5"/>
        <v>132029</v>
      </c>
      <c r="I45" s="31">
        <f t="shared" si="5"/>
        <v>134430</v>
      </c>
      <c r="J45" s="31">
        <f t="shared" si="5"/>
        <v>405909</v>
      </c>
      <c r="K45" s="31">
        <f t="shared" si="5"/>
        <v>135535</v>
      </c>
      <c r="L45" s="31">
        <f t="shared" si="5"/>
        <v>141531</v>
      </c>
      <c r="M45" s="31">
        <f t="shared" si="5"/>
        <v>152622</v>
      </c>
      <c r="N45" s="31">
        <f t="shared" si="5"/>
        <v>429688</v>
      </c>
      <c r="O45" s="31">
        <f t="shared" si="5"/>
        <v>128083</v>
      </c>
      <c r="P45" s="31">
        <f t="shared" si="5"/>
        <v>138100</v>
      </c>
      <c r="Q45" s="31">
        <f t="shared" si="5"/>
        <v>133717</v>
      </c>
      <c r="R45" s="31">
        <f t="shared" si="5"/>
        <v>399900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1235497</v>
      </c>
      <c r="X45" s="31">
        <f t="shared" si="5"/>
        <v>0</v>
      </c>
      <c r="Y45" s="31">
        <f t="shared" si="5"/>
        <v>1235497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1178098</v>
      </c>
      <c r="D46" s="42">
        <f t="shared" si="6"/>
        <v>0</v>
      </c>
      <c r="E46" s="43">
        <f t="shared" si="6"/>
        <v>-7641717</v>
      </c>
      <c r="F46" s="44">
        <f t="shared" si="6"/>
        <v>2166946</v>
      </c>
      <c r="G46" s="44">
        <f t="shared" si="6"/>
        <v>4054381</v>
      </c>
      <c r="H46" s="44">
        <f t="shared" si="6"/>
        <v>-178938</v>
      </c>
      <c r="I46" s="44">
        <f t="shared" si="6"/>
        <v>-1781076</v>
      </c>
      <c r="J46" s="44">
        <f t="shared" si="6"/>
        <v>2094367</v>
      </c>
      <c r="K46" s="44">
        <f t="shared" si="6"/>
        <v>-454476</v>
      </c>
      <c r="L46" s="44">
        <f t="shared" si="6"/>
        <v>-342459</v>
      </c>
      <c r="M46" s="44">
        <f t="shared" si="6"/>
        <v>-426644</v>
      </c>
      <c r="N46" s="44">
        <f t="shared" si="6"/>
        <v>-1223579</v>
      </c>
      <c r="O46" s="44">
        <f t="shared" si="6"/>
        <v>-1623260</v>
      </c>
      <c r="P46" s="44">
        <f t="shared" si="6"/>
        <v>-764414</v>
      </c>
      <c r="Q46" s="44">
        <f t="shared" si="6"/>
        <v>-412031</v>
      </c>
      <c r="R46" s="44">
        <f t="shared" si="6"/>
        <v>-2799705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-1928917</v>
      </c>
      <c r="X46" s="44">
        <f t="shared" si="6"/>
        <v>1625220</v>
      </c>
      <c r="Y46" s="44">
        <f t="shared" si="6"/>
        <v>-3554137</v>
      </c>
      <c r="Z46" s="45">
        <f>+IF(X46&lt;&gt;0,+(Y46/X46)*100,0)</f>
        <v>-218.68651628702577</v>
      </c>
      <c r="AA46" s="46">
        <f>+AA27-AA45</f>
        <v>2166946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5023761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3767823</v>
      </c>
      <c r="Y48" s="20">
        <v>-3767823</v>
      </c>
      <c r="Z48" s="47">
        <v>-100</v>
      </c>
      <c r="AA48" s="22">
        <v>5023761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5023761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3767823</v>
      </c>
      <c r="Y51" s="52">
        <f t="shared" si="7"/>
        <v>-3767823</v>
      </c>
      <c r="Z51" s="53">
        <f>+IF(X51&lt;&gt;0,+(Y51/X51)*100,0)</f>
        <v>-100</v>
      </c>
      <c r="AA51" s="54">
        <f>SUM(AA48:AA50)</f>
        <v>5023761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-4540764</v>
      </c>
      <c r="F6" s="20">
        <v>-6925510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-5194134</v>
      </c>
      <c r="Y6" s="20">
        <v>5194134</v>
      </c>
      <c r="Z6" s="21">
        <v>-100</v>
      </c>
      <c r="AA6" s="22">
        <v>-6925510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4041683</v>
      </c>
      <c r="F8" s="20">
        <v>3780814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2835612</v>
      </c>
      <c r="Y8" s="20">
        <v>-2835612</v>
      </c>
      <c r="Z8" s="21">
        <v>-100</v>
      </c>
      <c r="AA8" s="22">
        <v>3780814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1855357</v>
      </c>
      <c r="F12" s="20">
        <v>2252661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1689498</v>
      </c>
      <c r="Y12" s="24">
        <v>-1689498</v>
      </c>
      <c r="Z12" s="25">
        <v>-100</v>
      </c>
      <c r="AA12" s="26">
        <v>2252661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1356276</v>
      </c>
      <c r="F14" s="31">
        <f t="shared" si="0"/>
        <v>-892035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-669024</v>
      </c>
      <c r="Y14" s="31">
        <f t="shared" si="0"/>
        <v>669024</v>
      </c>
      <c r="Z14" s="32">
        <f>+IF(X14&lt;&gt;0,+(Y14/X14)*100,0)</f>
        <v>-100</v>
      </c>
      <c r="AA14" s="33">
        <f>SUM(AA6:AA13)</f>
        <v>-892035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15539803</v>
      </c>
      <c r="D18" s="18"/>
      <c r="E18" s="19">
        <v>3782608</v>
      </c>
      <c r="F18" s="20">
        <v>4652173</v>
      </c>
      <c r="G18" s="24">
        <v>-5532885</v>
      </c>
      <c r="H18" s="24">
        <v>-10186116</v>
      </c>
      <c r="I18" s="24">
        <v>-89644</v>
      </c>
      <c r="J18" s="20">
        <v>-15808645</v>
      </c>
      <c r="K18" s="24">
        <v>-89644</v>
      </c>
      <c r="L18" s="24">
        <v>-89644</v>
      </c>
      <c r="M18" s="20">
        <v>-89644</v>
      </c>
      <c r="N18" s="24">
        <v>-268932</v>
      </c>
      <c r="O18" s="24">
        <v>-89644</v>
      </c>
      <c r="P18" s="24">
        <v>627419</v>
      </c>
      <c r="Q18" s="20"/>
      <c r="R18" s="24">
        <v>537775</v>
      </c>
      <c r="S18" s="24"/>
      <c r="T18" s="20"/>
      <c r="U18" s="24"/>
      <c r="V18" s="24"/>
      <c r="W18" s="24">
        <v>-15539802</v>
      </c>
      <c r="X18" s="20">
        <v>3489138</v>
      </c>
      <c r="Y18" s="24">
        <v>-19028940</v>
      </c>
      <c r="Z18" s="25">
        <v>-545.3765371275083</v>
      </c>
      <c r="AA18" s="26">
        <v>4652173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15539803</v>
      </c>
      <c r="D26" s="29">
        <f t="shared" ref="D26:Y26" si="1">SUM(D16:D25)</f>
        <v>0</v>
      </c>
      <c r="E26" s="35">
        <f t="shared" si="1"/>
        <v>3782608</v>
      </c>
      <c r="F26" s="36">
        <f t="shared" si="1"/>
        <v>4652173</v>
      </c>
      <c r="G26" s="36">
        <f t="shared" si="1"/>
        <v>-5532885</v>
      </c>
      <c r="H26" s="36">
        <f t="shared" si="1"/>
        <v>-10186116</v>
      </c>
      <c r="I26" s="36">
        <f t="shared" si="1"/>
        <v>-89644</v>
      </c>
      <c r="J26" s="36">
        <f t="shared" si="1"/>
        <v>-15808645</v>
      </c>
      <c r="K26" s="36">
        <f t="shared" si="1"/>
        <v>-89644</v>
      </c>
      <c r="L26" s="36">
        <f t="shared" si="1"/>
        <v>-89644</v>
      </c>
      <c r="M26" s="36">
        <f t="shared" si="1"/>
        <v>-89644</v>
      </c>
      <c r="N26" s="36">
        <f t="shared" si="1"/>
        <v>-268932</v>
      </c>
      <c r="O26" s="36">
        <f t="shared" si="1"/>
        <v>-89644</v>
      </c>
      <c r="P26" s="36">
        <f t="shared" si="1"/>
        <v>627419</v>
      </c>
      <c r="Q26" s="36">
        <f t="shared" si="1"/>
        <v>0</v>
      </c>
      <c r="R26" s="36">
        <f t="shared" si="1"/>
        <v>537775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-15539802</v>
      </c>
      <c r="X26" s="36">
        <f t="shared" si="1"/>
        <v>3489138</v>
      </c>
      <c r="Y26" s="36">
        <f t="shared" si="1"/>
        <v>-19028940</v>
      </c>
      <c r="Z26" s="37">
        <f>+IF(X26&lt;&gt;0,+(Y26/X26)*100,0)</f>
        <v>-545.3765371275083</v>
      </c>
      <c r="AA26" s="38">
        <f>SUM(AA16:AA25)</f>
        <v>4652173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15539803</v>
      </c>
      <c r="D27" s="29">
        <f>+D14+D26</f>
        <v>0</v>
      </c>
      <c r="E27" s="30">
        <f t="shared" si="2"/>
        <v>5138884</v>
      </c>
      <c r="F27" s="31">
        <f t="shared" si="2"/>
        <v>3760138</v>
      </c>
      <c r="G27" s="31">
        <f t="shared" si="2"/>
        <v>-5532885</v>
      </c>
      <c r="H27" s="31">
        <f t="shared" si="2"/>
        <v>-10186116</v>
      </c>
      <c r="I27" s="31">
        <f t="shared" si="2"/>
        <v>-89644</v>
      </c>
      <c r="J27" s="31">
        <f t="shared" si="2"/>
        <v>-15808645</v>
      </c>
      <c r="K27" s="31">
        <f t="shared" si="2"/>
        <v>-89644</v>
      </c>
      <c r="L27" s="31">
        <f t="shared" si="2"/>
        <v>-89644</v>
      </c>
      <c r="M27" s="31">
        <f t="shared" si="2"/>
        <v>-89644</v>
      </c>
      <c r="N27" s="31">
        <f t="shared" si="2"/>
        <v>-268932</v>
      </c>
      <c r="O27" s="31">
        <f t="shared" si="2"/>
        <v>-89644</v>
      </c>
      <c r="P27" s="31">
        <f t="shared" si="2"/>
        <v>627419</v>
      </c>
      <c r="Q27" s="31">
        <f t="shared" si="2"/>
        <v>0</v>
      </c>
      <c r="R27" s="31">
        <f t="shared" si="2"/>
        <v>537775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-15539802</v>
      </c>
      <c r="X27" s="31">
        <f t="shared" si="2"/>
        <v>2820114</v>
      </c>
      <c r="Y27" s="31">
        <f t="shared" si="2"/>
        <v>-18359916</v>
      </c>
      <c r="Z27" s="32">
        <f>+IF(X27&lt;&gt;0,+(Y27/X27)*100,0)</f>
        <v>-651.03453264655263</v>
      </c>
      <c r="AA27" s="33">
        <f>+AA14+AA26</f>
        <v>3760138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-4844</v>
      </c>
      <c r="D33" s="18"/>
      <c r="E33" s="19">
        <v>1000000</v>
      </c>
      <c r="F33" s="20">
        <v>-1000000</v>
      </c>
      <c r="G33" s="20">
        <v>15151</v>
      </c>
      <c r="H33" s="20">
        <v>-10308</v>
      </c>
      <c r="I33" s="20"/>
      <c r="J33" s="20">
        <v>4843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4843</v>
      </c>
      <c r="X33" s="20">
        <v>-749997</v>
      </c>
      <c r="Y33" s="20">
        <v>754840</v>
      </c>
      <c r="Z33" s="21">
        <v>-100.64573591627699</v>
      </c>
      <c r="AA33" s="22">
        <v>-1000000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38295061</v>
      </c>
      <c r="D35" s="18"/>
      <c r="E35" s="19"/>
      <c r="F35" s="20">
        <v>45782193</v>
      </c>
      <c r="G35" s="20">
        <v>38295061</v>
      </c>
      <c r="H35" s="20">
        <v>14354462</v>
      </c>
      <c r="I35" s="20"/>
      <c r="J35" s="20">
        <v>52649523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52649523</v>
      </c>
      <c r="X35" s="20">
        <v>34336647</v>
      </c>
      <c r="Y35" s="20">
        <v>18312876</v>
      </c>
      <c r="Z35" s="21">
        <v>53.333326343716671</v>
      </c>
      <c r="AA35" s="22">
        <v>45782193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38290217</v>
      </c>
      <c r="D38" s="29">
        <f t="shared" ref="D38:Y38" si="3">SUM(D30:D37)</f>
        <v>0</v>
      </c>
      <c r="E38" s="30">
        <f t="shared" si="3"/>
        <v>1000000</v>
      </c>
      <c r="F38" s="31">
        <f t="shared" si="3"/>
        <v>44782193</v>
      </c>
      <c r="G38" s="31">
        <f t="shared" si="3"/>
        <v>38310212</v>
      </c>
      <c r="H38" s="31">
        <f t="shared" si="3"/>
        <v>14344154</v>
      </c>
      <c r="I38" s="31">
        <f t="shared" si="3"/>
        <v>0</v>
      </c>
      <c r="J38" s="31">
        <f t="shared" si="3"/>
        <v>52654366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52654366</v>
      </c>
      <c r="X38" s="31">
        <f t="shared" si="3"/>
        <v>33586650</v>
      </c>
      <c r="Y38" s="31">
        <f t="shared" si="3"/>
        <v>19067716</v>
      </c>
      <c r="Z38" s="32">
        <f>+IF(X38&lt;&gt;0,+(Y38/X38)*100,0)</f>
        <v>56.771711379372455</v>
      </c>
      <c r="AA38" s="33">
        <f>SUM(AA30:AA37)</f>
        <v>44782193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38290217</v>
      </c>
      <c r="D45" s="29">
        <f>+D38+D44</f>
        <v>0</v>
      </c>
      <c r="E45" s="30">
        <f t="shared" si="5"/>
        <v>1000000</v>
      </c>
      <c r="F45" s="31">
        <f t="shared" si="5"/>
        <v>44782193</v>
      </c>
      <c r="G45" s="31">
        <f t="shared" si="5"/>
        <v>38310212</v>
      </c>
      <c r="H45" s="31">
        <f t="shared" si="5"/>
        <v>14344154</v>
      </c>
      <c r="I45" s="31">
        <f t="shared" si="5"/>
        <v>0</v>
      </c>
      <c r="J45" s="31">
        <f t="shared" si="5"/>
        <v>52654366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52654366</v>
      </c>
      <c r="X45" s="31">
        <f t="shared" si="5"/>
        <v>33586650</v>
      </c>
      <c r="Y45" s="31">
        <f t="shared" si="5"/>
        <v>19067716</v>
      </c>
      <c r="Z45" s="32">
        <f>+IF(X45&lt;&gt;0,+(Y45/X45)*100,0)</f>
        <v>56.771711379372455</v>
      </c>
      <c r="AA45" s="33">
        <f>+AA38+AA44</f>
        <v>44782193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-22750414</v>
      </c>
      <c r="D46" s="42">
        <f t="shared" si="6"/>
        <v>0</v>
      </c>
      <c r="E46" s="43">
        <f t="shared" si="6"/>
        <v>4138884</v>
      </c>
      <c r="F46" s="44">
        <f t="shared" si="6"/>
        <v>-41022055</v>
      </c>
      <c r="G46" s="44">
        <f t="shared" si="6"/>
        <v>-43843097</v>
      </c>
      <c r="H46" s="44">
        <f t="shared" si="6"/>
        <v>-24530270</v>
      </c>
      <c r="I46" s="44">
        <f t="shared" si="6"/>
        <v>-89644</v>
      </c>
      <c r="J46" s="44">
        <f t="shared" si="6"/>
        <v>-68463011</v>
      </c>
      <c r="K46" s="44">
        <f t="shared" si="6"/>
        <v>-89644</v>
      </c>
      <c r="L46" s="44">
        <f t="shared" si="6"/>
        <v>-89644</v>
      </c>
      <c r="M46" s="44">
        <f t="shared" si="6"/>
        <v>-89644</v>
      </c>
      <c r="N46" s="44">
        <f t="shared" si="6"/>
        <v>-268932</v>
      </c>
      <c r="O46" s="44">
        <f t="shared" si="6"/>
        <v>-89644</v>
      </c>
      <c r="P46" s="44">
        <f t="shared" si="6"/>
        <v>627419</v>
      </c>
      <c r="Q46" s="44">
        <f t="shared" si="6"/>
        <v>0</v>
      </c>
      <c r="R46" s="44">
        <f t="shared" si="6"/>
        <v>537775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-68194168</v>
      </c>
      <c r="X46" s="44">
        <f t="shared" si="6"/>
        <v>-30766536</v>
      </c>
      <c r="Y46" s="44">
        <f t="shared" si="6"/>
        <v>-37427632</v>
      </c>
      <c r="Z46" s="45">
        <f>+IF(X46&lt;&gt;0,+(Y46/X46)*100,0)</f>
        <v>121.65045814712452</v>
      </c>
      <c r="AA46" s="46">
        <f>+AA27-AA45</f>
        <v>-41022055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-45782193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-34336647</v>
      </c>
      <c r="Y48" s="20">
        <v>34336647</v>
      </c>
      <c r="Z48" s="47">
        <v>-100</v>
      </c>
      <c r="AA48" s="22">
        <v>-45782193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-45782193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-34336647</v>
      </c>
      <c r="Y51" s="52">
        <f t="shared" si="7"/>
        <v>34336647</v>
      </c>
      <c r="Z51" s="53">
        <f>+IF(X51&lt;&gt;0,+(Y51/X51)*100,0)</f>
        <v>-100</v>
      </c>
      <c r="AA51" s="54">
        <f>SUM(AA48:AA50)</f>
        <v>-45782193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-9007118</v>
      </c>
      <c r="F6" s="20">
        <v>-8404198</v>
      </c>
      <c r="G6" s="20"/>
      <c r="H6" s="20"/>
      <c r="I6" s="20"/>
      <c r="J6" s="20"/>
      <c r="K6" s="20"/>
      <c r="L6" s="20"/>
      <c r="M6" s="20"/>
      <c r="N6" s="20"/>
      <c r="O6" s="20">
        <v>1883873</v>
      </c>
      <c r="P6" s="20"/>
      <c r="Q6" s="20"/>
      <c r="R6" s="20">
        <v>1883873</v>
      </c>
      <c r="S6" s="20"/>
      <c r="T6" s="20"/>
      <c r="U6" s="20"/>
      <c r="V6" s="20"/>
      <c r="W6" s="20">
        <v>1883873</v>
      </c>
      <c r="X6" s="20">
        <v>-6303141</v>
      </c>
      <c r="Y6" s="20">
        <v>8187014</v>
      </c>
      <c r="Z6" s="21">
        <v>-129.88784480626404</v>
      </c>
      <c r="AA6" s="22">
        <v>-8404198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1179867</v>
      </c>
      <c r="F8" s="20">
        <v>1762751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1322064</v>
      </c>
      <c r="Y8" s="20">
        <v>-1322064</v>
      </c>
      <c r="Z8" s="21">
        <v>-100</v>
      </c>
      <c r="AA8" s="22">
        <v>1762751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675260</v>
      </c>
      <c r="F12" s="20">
        <v>574825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431127</v>
      </c>
      <c r="Y12" s="24">
        <v>-431127</v>
      </c>
      <c r="Z12" s="25">
        <v>-100</v>
      </c>
      <c r="AA12" s="26">
        <v>574825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-7151991</v>
      </c>
      <c r="F14" s="31">
        <f t="shared" si="0"/>
        <v>-6066622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1883873</v>
      </c>
      <c r="P14" s="31">
        <f t="shared" si="0"/>
        <v>0</v>
      </c>
      <c r="Q14" s="31">
        <f t="shared" si="0"/>
        <v>0</v>
      </c>
      <c r="R14" s="31">
        <f t="shared" si="0"/>
        <v>1883873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1883873</v>
      </c>
      <c r="X14" s="31">
        <f t="shared" si="0"/>
        <v>-4549950</v>
      </c>
      <c r="Y14" s="31">
        <f t="shared" si="0"/>
        <v>6433823</v>
      </c>
      <c r="Z14" s="32">
        <f>+IF(X14&lt;&gt;0,+(Y14/X14)*100,0)</f>
        <v>-141.40425718963945</v>
      </c>
      <c r="AA14" s="33">
        <f>SUM(AA6:AA13)</f>
        <v>-6066622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-47875926</v>
      </c>
      <c r="D18" s="18"/>
      <c r="E18" s="19"/>
      <c r="F18" s="20"/>
      <c r="G18" s="24">
        <v>-89599</v>
      </c>
      <c r="H18" s="24"/>
      <c r="I18" s="24"/>
      <c r="J18" s="20">
        <v>-89599</v>
      </c>
      <c r="K18" s="24">
        <v>89599</v>
      </c>
      <c r="L18" s="24"/>
      <c r="M18" s="20">
        <v>-2622199</v>
      </c>
      <c r="N18" s="24">
        <v>-2532600</v>
      </c>
      <c r="O18" s="24"/>
      <c r="P18" s="24"/>
      <c r="Q18" s="20"/>
      <c r="R18" s="24"/>
      <c r="S18" s="24"/>
      <c r="T18" s="20"/>
      <c r="U18" s="24"/>
      <c r="V18" s="24"/>
      <c r="W18" s="24">
        <v>-2622199</v>
      </c>
      <c r="X18" s="20"/>
      <c r="Y18" s="24">
        <v>-2622199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-47875926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-89599</v>
      </c>
      <c r="H26" s="36">
        <f t="shared" si="1"/>
        <v>0</v>
      </c>
      <c r="I26" s="36">
        <f t="shared" si="1"/>
        <v>0</v>
      </c>
      <c r="J26" s="36">
        <f t="shared" si="1"/>
        <v>-89599</v>
      </c>
      <c r="K26" s="36">
        <f t="shared" si="1"/>
        <v>89599</v>
      </c>
      <c r="L26" s="36">
        <f t="shared" si="1"/>
        <v>0</v>
      </c>
      <c r="M26" s="36">
        <f t="shared" si="1"/>
        <v>-2622199</v>
      </c>
      <c r="N26" s="36">
        <f t="shared" si="1"/>
        <v>-2532600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-2622199</v>
      </c>
      <c r="X26" s="36">
        <f t="shared" si="1"/>
        <v>0</v>
      </c>
      <c r="Y26" s="36">
        <f t="shared" si="1"/>
        <v>-2622199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-47875926</v>
      </c>
      <c r="D27" s="29">
        <f>+D14+D26</f>
        <v>0</v>
      </c>
      <c r="E27" s="30">
        <f t="shared" si="2"/>
        <v>-7151991</v>
      </c>
      <c r="F27" s="31">
        <f t="shared" si="2"/>
        <v>-6066622</v>
      </c>
      <c r="G27" s="31">
        <f t="shared" si="2"/>
        <v>-89599</v>
      </c>
      <c r="H27" s="31">
        <f t="shared" si="2"/>
        <v>0</v>
      </c>
      <c r="I27" s="31">
        <f t="shared" si="2"/>
        <v>0</v>
      </c>
      <c r="J27" s="31">
        <f t="shared" si="2"/>
        <v>-89599</v>
      </c>
      <c r="K27" s="31">
        <f t="shared" si="2"/>
        <v>89599</v>
      </c>
      <c r="L27" s="31">
        <f t="shared" si="2"/>
        <v>0</v>
      </c>
      <c r="M27" s="31">
        <f t="shared" si="2"/>
        <v>-2622199</v>
      </c>
      <c r="N27" s="31">
        <f t="shared" si="2"/>
        <v>-2532600</v>
      </c>
      <c r="O27" s="31">
        <f t="shared" si="2"/>
        <v>1883873</v>
      </c>
      <c r="P27" s="31">
        <f t="shared" si="2"/>
        <v>0</v>
      </c>
      <c r="Q27" s="31">
        <f t="shared" si="2"/>
        <v>0</v>
      </c>
      <c r="R27" s="31">
        <f t="shared" si="2"/>
        <v>1883873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-738326</v>
      </c>
      <c r="X27" s="31">
        <f t="shared" si="2"/>
        <v>-4549950</v>
      </c>
      <c r="Y27" s="31">
        <f t="shared" si="2"/>
        <v>3811624</v>
      </c>
      <c r="Z27" s="32">
        <f>+IF(X27&lt;&gt;0,+(Y27/X27)*100,0)</f>
        <v>-83.772876625017858</v>
      </c>
      <c r="AA27" s="33">
        <f>+AA14+AA26</f>
        <v>-6066622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-47875926</v>
      </c>
      <c r="D46" s="42">
        <f t="shared" si="6"/>
        <v>0</v>
      </c>
      <c r="E46" s="43">
        <f t="shared" si="6"/>
        <v>-7151991</v>
      </c>
      <c r="F46" s="44">
        <f t="shared" si="6"/>
        <v>-6066622</v>
      </c>
      <c r="G46" s="44">
        <f t="shared" si="6"/>
        <v>-89599</v>
      </c>
      <c r="H46" s="44">
        <f t="shared" si="6"/>
        <v>0</v>
      </c>
      <c r="I46" s="44">
        <f t="shared" si="6"/>
        <v>0</v>
      </c>
      <c r="J46" s="44">
        <f t="shared" si="6"/>
        <v>-89599</v>
      </c>
      <c r="K46" s="44">
        <f t="shared" si="6"/>
        <v>89599</v>
      </c>
      <c r="L46" s="44">
        <f t="shared" si="6"/>
        <v>0</v>
      </c>
      <c r="M46" s="44">
        <f t="shared" si="6"/>
        <v>-2622199</v>
      </c>
      <c r="N46" s="44">
        <f t="shared" si="6"/>
        <v>-2532600</v>
      </c>
      <c r="O46" s="44">
        <f t="shared" si="6"/>
        <v>1883873</v>
      </c>
      <c r="P46" s="44">
        <f t="shared" si="6"/>
        <v>0</v>
      </c>
      <c r="Q46" s="44">
        <f t="shared" si="6"/>
        <v>0</v>
      </c>
      <c r="R46" s="44">
        <f t="shared" si="6"/>
        <v>1883873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-738326</v>
      </c>
      <c r="X46" s="44">
        <f t="shared" si="6"/>
        <v>-4549950</v>
      </c>
      <c r="Y46" s="44">
        <f t="shared" si="6"/>
        <v>3811624</v>
      </c>
      <c r="Z46" s="45">
        <f>+IF(X46&lt;&gt;0,+(Y46/X46)*100,0)</f>
        <v>-83.772876625017858</v>
      </c>
      <c r="AA46" s="46">
        <f>+AA27-AA45</f>
        <v>-6066622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-7470792</v>
      </c>
      <c r="F6" s="20">
        <v>-7231047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-5423265</v>
      </c>
      <c r="Y6" s="20">
        <v>5423265</v>
      </c>
      <c r="Z6" s="21">
        <v>-100</v>
      </c>
      <c r="AA6" s="22">
        <v>-7231047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-153529</v>
      </c>
      <c r="F8" s="20">
        <v>-345000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-258750</v>
      </c>
      <c r="Y8" s="20">
        <v>258750</v>
      </c>
      <c r="Z8" s="21">
        <v>-100</v>
      </c>
      <c r="AA8" s="22">
        <v>-345000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1698643</v>
      </c>
      <c r="F9" s="20">
        <v>1198643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898983</v>
      </c>
      <c r="Y9" s="20">
        <v>-898983</v>
      </c>
      <c r="Z9" s="21">
        <v>-100</v>
      </c>
      <c r="AA9" s="22">
        <v>1198643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-300000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180429</v>
      </c>
      <c r="F12" s="20">
        <v>348128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261117</v>
      </c>
      <c r="Y12" s="24">
        <v>-261117</v>
      </c>
      <c r="Z12" s="25">
        <v>-100</v>
      </c>
      <c r="AA12" s="26">
        <v>348128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-6045249</v>
      </c>
      <c r="F14" s="31">
        <f t="shared" si="0"/>
        <v>-6029276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-4521915</v>
      </c>
      <c r="Y14" s="31">
        <f t="shared" si="0"/>
        <v>4521915</v>
      </c>
      <c r="Z14" s="32">
        <f>+IF(X14&lt;&gt;0,+(Y14/X14)*100,0)</f>
        <v>-100</v>
      </c>
      <c r="AA14" s="33">
        <f>SUM(AA6:AA13)</f>
        <v>-6029276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5778603</v>
      </c>
      <c r="D18" s="18"/>
      <c r="E18" s="19">
        <v>100000</v>
      </c>
      <c r="F18" s="20"/>
      <c r="G18" s="24">
        <v>5521108</v>
      </c>
      <c r="H18" s="24"/>
      <c r="I18" s="24"/>
      <c r="J18" s="20">
        <v>5521108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5521108</v>
      </c>
      <c r="X18" s="20"/>
      <c r="Y18" s="24">
        <v>5521108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5778603</v>
      </c>
      <c r="D26" s="29">
        <f t="shared" ref="D26:Y26" si="1">SUM(D16:D25)</f>
        <v>0</v>
      </c>
      <c r="E26" s="35">
        <f t="shared" si="1"/>
        <v>100000</v>
      </c>
      <c r="F26" s="36">
        <f t="shared" si="1"/>
        <v>0</v>
      </c>
      <c r="G26" s="36">
        <f t="shared" si="1"/>
        <v>5521108</v>
      </c>
      <c r="H26" s="36">
        <f t="shared" si="1"/>
        <v>0</v>
      </c>
      <c r="I26" s="36">
        <f t="shared" si="1"/>
        <v>0</v>
      </c>
      <c r="J26" s="36">
        <f t="shared" si="1"/>
        <v>5521108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5521108</v>
      </c>
      <c r="X26" s="36">
        <f t="shared" si="1"/>
        <v>0</v>
      </c>
      <c r="Y26" s="36">
        <f t="shared" si="1"/>
        <v>5521108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5778603</v>
      </c>
      <c r="D27" s="29">
        <f>+D14+D26</f>
        <v>0</v>
      </c>
      <c r="E27" s="30">
        <f t="shared" si="2"/>
        <v>-5945249</v>
      </c>
      <c r="F27" s="31">
        <f t="shared" si="2"/>
        <v>-6029276</v>
      </c>
      <c r="G27" s="31">
        <f t="shared" si="2"/>
        <v>5521108</v>
      </c>
      <c r="H27" s="31">
        <f t="shared" si="2"/>
        <v>0</v>
      </c>
      <c r="I27" s="31">
        <f t="shared" si="2"/>
        <v>0</v>
      </c>
      <c r="J27" s="31">
        <f t="shared" si="2"/>
        <v>5521108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5521108</v>
      </c>
      <c r="X27" s="31">
        <f t="shared" si="2"/>
        <v>-4521915</v>
      </c>
      <c r="Y27" s="31">
        <f t="shared" si="2"/>
        <v>10043023</v>
      </c>
      <c r="Z27" s="32">
        <f>+IF(X27&lt;&gt;0,+(Y27/X27)*100,0)</f>
        <v>-222.09667806670404</v>
      </c>
      <c r="AA27" s="33">
        <f>+AA14+AA26</f>
        <v>-6029276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67176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1408000</v>
      </c>
      <c r="D34" s="18"/>
      <c r="E34" s="19"/>
      <c r="F34" s="20"/>
      <c r="G34" s="20">
        <v>940762</v>
      </c>
      <c r="H34" s="20">
        <v>120717</v>
      </c>
      <c r="I34" s="20">
        <v>-469863</v>
      </c>
      <c r="J34" s="20">
        <v>591616</v>
      </c>
      <c r="K34" s="20">
        <v>-766225</v>
      </c>
      <c r="L34" s="20">
        <v>869609</v>
      </c>
      <c r="M34" s="20"/>
      <c r="N34" s="20">
        <v>103384</v>
      </c>
      <c r="O34" s="20"/>
      <c r="P34" s="20"/>
      <c r="Q34" s="20">
        <v>713000</v>
      </c>
      <c r="R34" s="20">
        <v>713000</v>
      </c>
      <c r="S34" s="20"/>
      <c r="T34" s="20"/>
      <c r="U34" s="20"/>
      <c r="V34" s="20"/>
      <c r="W34" s="20">
        <v>1408000</v>
      </c>
      <c r="X34" s="20"/>
      <c r="Y34" s="20">
        <v>1408000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88704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1408000</v>
      </c>
      <c r="D38" s="29">
        <f t="shared" ref="D38:Y38" si="3">SUM(D30:D37)</f>
        <v>0</v>
      </c>
      <c r="E38" s="30">
        <f t="shared" si="3"/>
        <v>155880</v>
      </c>
      <c r="F38" s="31">
        <f t="shared" si="3"/>
        <v>0</v>
      </c>
      <c r="G38" s="31">
        <f t="shared" si="3"/>
        <v>940762</v>
      </c>
      <c r="H38" s="31">
        <f t="shared" si="3"/>
        <v>120717</v>
      </c>
      <c r="I38" s="31">
        <f t="shared" si="3"/>
        <v>-469863</v>
      </c>
      <c r="J38" s="31">
        <f t="shared" si="3"/>
        <v>591616</v>
      </c>
      <c r="K38" s="31">
        <f t="shared" si="3"/>
        <v>-766225</v>
      </c>
      <c r="L38" s="31">
        <f t="shared" si="3"/>
        <v>869609</v>
      </c>
      <c r="M38" s="31">
        <f t="shared" si="3"/>
        <v>0</v>
      </c>
      <c r="N38" s="31">
        <f t="shared" si="3"/>
        <v>103384</v>
      </c>
      <c r="O38" s="31">
        <f t="shared" si="3"/>
        <v>0</v>
      </c>
      <c r="P38" s="31">
        <f t="shared" si="3"/>
        <v>0</v>
      </c>
      <c r="Q38" s="31">
        <f t="shared" si="3"/>
        <v>713000</v>
      </c>
      <c r="R38" s="31">
        <f t="shared" si="3"/>
        <v>713000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1408000</v>
      </c>
      <c r="X38" s="31">
        <f t="shared" si="3"/>
        <v>0</v>
      </c>
      <c r="Y38" s="31">
        <f t="shared" si="3"/>
        <v>1408000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1408000</v>
      </c>
      <c r="D45" s="29">
        <f>+D38+D44</f>
        <v>0</v>
      </c>
      <c r="E45" s="30">
        <f t="shared" si="5"/>
        <v>155880</v>
      </c>
      <c r="F45" s="31">
        <f t="shared" si="5"/>
        <v>0</v>
      </c>
      <c r="G45" s="31">
        <f t="shared" si="5"/>
        <v>940762</v>
      </c>
      <c r="H45" s="31">
        <f t="shared" si="5"/>
        <v>120717</v>
      </c>
      <c r="I45" s="31">
        <f t="shared" si="5"/>
        <v>-469863</v>
      </c>
      <c r="J45" s="31">
        <f t="shared" si="5"/>
        <v>591616</v>
      </c>
      <c r="K45" s="31">
        <f t="shared" si="5"/>
        <v>-766225</v>
      </c>
      <c r="L45" s="31">
        <f t="shared" si="5"/>
        <v>869609</v>
      </c>
      <c r="M45" s="31">
        <f t="shared" si="5"/>
        <v>0</v>
      </c>
      <c r="N45" s="31">
        <f t="shared" si="5"/>
        <v>103384</v>
      </c>
      <c r="O45" s="31">
        <f t="shared" si="5"/>
        <v>0</v>
      </c>
      <c r="P45" s="31">
        <f t="shared" si="5"/>
        <v>0</v>
      </c>
      <c r="Q45" s="31">
        <f t="shared" si="5"/>
        <v>713000</v>
      </c>
      <c r="R45" s="31">
        <f t="shared" si="5"/>
        <v>713000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1408000</v>
      </c>
      <c r="X45" s="31">
        <f t="shared" si="5"/>
        <v>0</v>
      </c>
      <c r="Y45" s="31">
        <f t="shared" si="5"/>
        <v>1408000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4370603</v>
      </c>
      <c r="D46" s="42">
        <f t="shared" si="6"/>
        <v>0</v>
      </c>
      <c r="E46" s="43">
        <f t="shared" si="6"/>
        <v>-6101129</v>
      </c>
      <c r="F46" s="44">
        <f t="shared" si="6"/>
        <v>-6029276</v>
      </c>
      <c r="G46" s="44">
        <f t="shared" si="6"/>
        <v>4580346</v>
      </c>
      <c r="H46" s="44">
        <f t="shared" si="6"/>
        <v>-120717</v>
      </c>
      <c r="I46" s="44">
        <f t="shared" si="6"/>
        <v>469863</v>
      </c>
      <c r="J46" s="44">
        <f t="shared" si="6"/>
        <v>4929492</v>
      </c>
      <c r="K46" s="44">
        <f t="shared" si="6"/>
        <v>766225</v>
      </c>
      <c r="L46" s="44">
        <f t="shared" si="6"/>
        <v>-869609</v>
      </c>
      <c r="M46" s="44">
        <f t="shared" si="6"/>
        <v>0</v>
      </c>
      <c r="N46" s="44">
        <f t="shared" si="6"/>
        <v>-103384</v>
      </c>
      <c r="O46" s="44">
        <f t="shared" si="6"/>
        <v>0</v>
      </c>
      <c r="P46" s="44">
        <f t="shared" si="6"/>
        <v>0</v>
      </c>
      <c r="Q46" s="44">
        <f t="shared" si="6"/>
        <v>-713000</v>
      </c>
      <c r="R46" s="44">
        <f t="shared" si="6"/>
        <v>-713000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4113108</v>
      </c>
      <c r="X46" s="44">
        <f t="shared" si="6"/>
        <v>-4521915</v>
      </c>
      <c r="Y46" s="44">
        <f t="shared" si="6"/>
        <v>8635023</v>
      </c>
      <c r="Z46" s="45">
        <f>+IF(X46&lt;&gt;0,+(Y46/X46)*100,0)</f>
        <v>-190.95942758764815</v>
      </c>
      <c r="AA46" s="46">
        <f>+AA27-AA45</f>
        <v>-6029276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721093086</v>
      </c>
      <c r="D6" s="18"/>
      <c r="E6" s="19">
        <v>704416572</v>
      </c>
      <c r="F6" s="20">
        <v>829954886</v>
      </c>
      <c r="G6" s="20">
        <v>776549264</v>
      </c>
      <c r="H6" s="20">
        <v>10744722</v>
      </c>
      <c r="I6" s="20">
        <v>16156913</v>
      </c>
      <c r="J6" s="20">
        <v>803450899</v>
      </c>
      <c r="K6" s="20">
        <v>11718498</v>
      </c>
      <c r="L6" s="20">
        <v>8056972</v>
      </c>
      <c r="M6" s="20">
        <v>51184021</v>
      </c>
      <c r="N6" s="20">
        <v>70959491</v>
      </c>
      <c r="O6" s="20">
        <v>11443644</v>
      </c>
      <c r="P6" s="20">
        <v>10356852</v>
      </c>
      <c r="Q6" s="20">
        <v>45254116</v>
      </c>
      <c r="R6" s="20">
        <v>67054612</v>
      </c>
      <c r="S6" s="20"/>
      <c r="T6" s="20"/>
      <c r="U6" s="20"/>
      <c r="V6" s="20"/>
      <c r="W6" s="20">
        <v>941465002</v>
      </c>
      <c r="X6" s="20">
        <v>842539952</v>
      </c>
      <c r="Y6" s="20">
        <v>98925050</v>
      </c>
      <c r="Z6" s="21">
        <v>11.741288916350403</v>
      </c>
      <c r="AA6" s="22">
        <v>829954886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7430696</v>
      </c>
      <c r="D8" s="18"/>
      <c r="E8" s="19">
        <v>-2606959</v>
      </c>
      <c r="F8" s="20">
        <v>6919414</v>
      </c>
      <c r="G8" s="20">
        <v>2529959</v>
      </c>
      <c r="H8" s="20">
        <v>6016731</v>
      </c>
      <c r="I8" s="20">
        <v>-4675987</v>
      </c>
      <c r="J8" s="20">
        <v>3870703</v>
      </c>
      <c r="K8" s="20">
        <v>-334834</v>
      </c>
      <c r="L8" s="20">
        <v>577154</v>
      </c>
      <c r="M8" s="20">
        <v>-2327469</v>
      </c>
      <c r="N8" s="20">
        <v>-2085149</v>
      </c>
      <c r="O8" s="20">
        <v>12981588</v>
      </c>
      <c r="P8" s="20">
        <v>1618664</v>
      </c>
      <c r="Q8" s="20">
        <v>-6273362</v>
      </c>
      <c r="R8" s="20">
        <v>8326890</v>
      </c>
      <c r="S8" s="20"/>
      <c r="T8" s="20"/>
      <c r="U8" s="20"/>
      <c r="V8" s="20"/>
      <c r="W8" s="20">
        <v>10112444</v>
      </c>
      <c r="X8" s="20">
        <v>1161565</v>
      </c>
      <c r="Y8" s="20">
        <v>8950879</v>
      </c>
      <c r="Z8" s="21">
        <v>770.58787067447793</v>
      </c>
      <c r="AA8" s="22">
        <v>6919414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8274587</v>
      </c>
      <c r="D12" s="18"/>
      <c r="E12" s="19">
        <v>5570481</v>
      </c>
      <c r="F12" s="20">
        <v>8265720</v>
      </c>
      <c r="G12" s="24">
        <v>8696587</v>
      </c>
      <c r="H12" s="24">
        <v>121520</v>
      </c>
      <c r="I12" s="24">
        <v>238137</v>
      </c>
      <c r="J12" s="20">
        <v>9056244</v>
      </c>
      <c r="K12" s="24">
        <v>206104</v>
      </c>
      <c r="L12" s="24">
        <v>608278</v>
      </c>
      <c r="M12" s="20">
        <v>205420</v>
      </c>
      <c r="N12" s="24">
        <v>1019802</v>
      </c>
      <c r="O12" s="24">
        <v>237445</v>
      </c>
      <c r="P12" s="24">
        <v>205181</v>
      </c>
      <c r="Q12" s="20">
        <v>245506</v>
      </c>
      <c r="R12" s="24">
        <v>688132</v>
      </c>
      <c r="S12" s="24"/>
      <c r="T12" s="20"/>
      <c r="U12" s="24"/>
      <c r="V12" s="24"/>
      <c r="W12" s="24">
        <v>10764178</v>
      </c>
      <c r="X12" s="20">
        <v>8265720</v>
      </c>
      <c r="Y12" s="24">
        <v>2498458</v>
      </c>
      <c r="Z12" s="25">
        <v>30.226743707747179</v>
      </c>
      <c r="AA12" s="26">
        <v>8265720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736798369</v>
      </c>
      <c r="D14" s="29">
        <f>SUM(D6:D13)</f>
        <v>0</v>
      </c>
      <c r="E14" s="30">
        <f t="shared" si="0"/>
        <v>707380094</v>
      </c>
      <c r="F14" s="31">
        <f t="shared" si="0"/>
        <v>845140020</v>
      </c>
      <c r="G14" s="31">
        <f t="shared" si="0"/>
        <v>787775810</v>
      </c>
      <c r="H14" s="31">
        <f t="shared" si="0"/>
        <v>16882973</v>
      </c>
      <c r="I14" s="31">
        <f t="shared" si="0"/>
        <v>11719063</v>
      </c>
      <c r="J14" s="31">
        <f t="shared" si="0"/>
        <v>816377846</v>
      </c>
      <c r="K14" s="31">
        <f t="shared" si="0"/>
        <v>11589768</v>
      </c>
      <c r="L14" s="31">
        <f t="shared" si="0"/>
        <v>9242404</v>
      </c>
      <c r="M14" s="31">
        <f t="shared" si="0"/>
        <v>49061972</v>
      </c>
      <c r="N14" s="31">
        <f t="shared" si="0"/>
        <v>69894144</v>
      </c>
      <c r="O14" s="31">
        <f t="shared" si="0"/>
        <v>24662677</v>
      </c>
      <c r="P14" s="31">
        <f t="shared" si="0"/>
        <v>12180697</v>
      </c>
      <c r="Q14" s="31">
        <f t="shared" si="0"/>
        <v>39226260</v>
      </c>
      <c r="R14" s="31">
        <f t="shared" si="0"/>
        <v>76069634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962341624</v>
      </c>
      <c r="X14" s="31">
        <f t="shared" si="0"/>
        <v>851967237</v>
      </c>
      <c r="Y14" s="31">
        <f t="shared" si="0"/>
        <v>110374387</v>
      </c>
      <c r="Z14" s="32">
        <f>+IF(X14&lt;&gt;0,+(Y14/X14)*100,0)</f>
        <v>12.955238441874497</v>
      </c>
      <c r="AA14" s="33">
        <f>SUM(AA6:AA13)</f>
        <v>845140020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46302586</v>
      </c>
      <c r="D18" s="18"/>
      <c r="E18" s="19">
        <v>61666535</v>
      </c>
      <c r="F18" s="20">
        <v>49233784</v>
      </c>
      <c r="G18" s="24">
        <v>44559623</v>
      </c>
      <c r="H18" s="24">
        <v>1435072</v>
      </c>
      <c r="I18" s="24">
        <v>-148979</v>
      </c>
      <c r="J18" s="20">
        <v>45845716</v>
      </c>
      <c r="K18" s="24">
        <v>-153947</v>
      </c>
      <c r="L18" s="24">
        <v>2300245</v>
      </c>
      <c r="M18" s="20">
        <v>-153946</v>
      </c>
      <c r="N18" s="24">
        <v>1992352</v>
      </c>
      <c r="O18" s="24">
        <v>-154905</v>
      </c>
      <c r="P18" s="24">
        <v>-165888</v>
      </c>
      <c r="Q18" s="20">
        <v>296450</v>
      </c>
      <c r="R18" s="24">
        <v>-24343</v>
      </c>
      <c r="S18" s="24"/>
      <c r="T18" s="20"/>
      <c r="U18" s="24"/>
      <c r="V18" s="24"/>
      <c r="W18" s="24">
        <v>47813725</v>
      </c>
      <c r="X18" s="20">
        <v>48290653</v>
      </c>
      <c r="Y18" s="24">
        <v>-476928</v>
      </c>
      <c r="Z18" s="25">
        <v>-0.98761969526483717</v>
      </c>
      <c r="AA18" s="26">
        <v>49233784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46302586</v>
      </c>
      <c r="D26" s="29">
        <f t="shared" ref="D26:Y26" si="1">SUM(D16:D25)</f>
        <v>0</v>
      </c>
      <c r="E26" s="35">
        <f t="shared" si="1"/>
        <v>61666535</v>
      </c>
      <c r="F26" s="36">
        <f t="shared" si="1"/>
        <v>49233784</v>
      </c>
      <c r="G26" s="36">
        <f t="shared" si="1"/>
        <v>44559623</v>
      </c>
      <c r="H26" s="36">
        <f t="shared" si="1"/>
        <v>1435072</v>
      </c>
      <c r="I26" s="36">
        <f t="shared" si="1"/>
        <v>-148979</v>
      </c>
      <c r="J26" s="36">
        <f t="shared" si="1"/>
        <v>45845716</v>
      </c>
      <c r="K26" s="36">
        <f t="shared" si="1"/>
        <v>-153947</v>
      </c>
      <c r="L26" s="36">
        <f t="shared" si="1"/>
        <v>2300245</v>
      </c>
      <c r="M26" s="36">
        <f t="shared" si="1"/>
        <v>-153946</v>
      </c>
      <c r="N26" s="36">
        <f t="shared" si="1"/>
        <v>1992352</v>
      </c>
      <c r="O26" s="36">
        <f t="shared" si="1"/>
        <v>-154905</v>
      </c>
      <c r="P26" s="36">
        <f t="shared" si="1"/>
        <v>-165888</v>
      </c>
      <c r="Q26" s="36">
        <f t="shared" si="1"/>
        <v>296450</v>
      </c>
      <c r="R26" s="36">
        <f t="shared" si="1"/>
        <v>-24343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47813725</v>
      </c>
      <c r="X26" s="36">
        <f t="shared" si="1"/>
        <v>48290653</v>
      </c>
      <c r="Y26" s="36">
        <f t="shared" si="1"/>
        <v>-476928</v>
      </c>
      <c r="Z26" s="37">
        <f>+IF(X26&lt;&gt;0,+(Y26/X26)*100,0)</f>
        <v>-0.98761969526483717</v>
      </c>
      <c r="AA26" s="38">
        <f>SUM(AA16:AA25)</f>
        <v>49233784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783100955</v>
      </c>
      <c r="D27" s="29">
        <f>+D14+D26</f>
        <v>0</v>
      </c>
      <c r="E27" s="30">
        <f t="shared" si="2"/>
        <v>769046629</v>
      </c>
      <c r="F27" s="31">
        <f t="shared" si="2"/>
        <v>894373804</v>
      </c>
      <c r="G27" s="31">
        <f t="shared" si="2"/>
        <v>832335433</v>
      </c>
      <c r="H27" s="31">
        <f t="shared" si="2"/>
        <v>18318045</v>
      </c>
      <c r="I27" s="31">
        <f t="shared" si="2"/>
        <v>11570084</v>
      </c>
      <c r="J27" s="31">
        <f t="shared" si="2"/>
        <v>862223562</v>
      </c>
      <c r="K27" s="31">
        <f t="shared" si="2"/>
        <v>11435821</v>
      </c>
      <c r="L27" s="31">
        <f t="shared" si="2"/>
        <v>11542649</v>
      </c>
      <c r="M27" s="31">
        <f t="shared" si="2"/>
        <v>48908026</v>
      </c>
      <c r="N27" s="31">
        <f t="shared" si="2"/>
        <v>71886496</v>
      </c>
      <c r="O27" s="31">
        <f t="shared" si="2"/>
        <v>24507772</v>
      </c>
      <c r="P27" s="31">
        <f t="shared" si="2"/>
        <v>12014809</v>
      </c>
      <c r="Q27" s="31">
        <f t="shared" si="2"/>
        <v>39522710</v>
      </c>
      <c r="R27" s="31">
        <f t="shared" si="2"/>
        <v>76045291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1010155349</v>
      </c>
      <c r="X27" s="31">
        <f t="shared" si="2"/>
        <v>900257890</v>
      </c>
      <c r="Y27" s="31">
        <f t="shared" si="2"/>
        <v>109897459</v>
      </c>
      <c r="Z27" s="32">
        <f>+IF(X27&lt;&gt;0,+(Y27/X27)*100,0)</f>
        <v>12.207330834945529</v>
      </c>
      <c r="AA27" s="33">
        <f>+AA14+AA26</f>
        <v>894373804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60254768</v>
      </c>
      <c r="D33" s="18"/>
      <c r="E33" s="19">
        <v>45858937</v>
      </c>
      <c r="F33" s="20">
        <v>122691844</v>
      </c>
      <c r="G33" s="20">
        <v>116982361</v>
      </c>
      <c r="H33" s="20">
        <v>5669716</v>
      </c>
      <c r="I33" s="20">
        <v>3102153</v>
      </c>
      <c r="J33" s="20">
        <v>125754230</v>
      </c>
      <c r="K33" s="20">
        <v>2821345</v>
      </c>
      <c r="L33" s="20">
        <v>3139623</v>
      </c>
      <c r="M33" s="20">
        <v>3058660</v>
      </c>
      <c r="N33" s="20">
        <v>9019628</v>
      </c>
      <c r="O33" s="20">
        <v>4938213</v>
      </c>
      <c r="P33" s="20">
        <v>2881061</v>
      </c>
      <c r="Q33" s="20">
        <v>2652169</v>
      </c>
      <c r="R33" s="20">
        <v>10471443</v>
      </c>
      <c r="S33" s="20"/>
      <c r="T33" s="20"/>
      <c r="U33" s="20"/>
      <c r="V33" s="20"/>
      <c r="W33" s="20">
        <v>145245301</v>
      </c>
      <c r="X33" s="20">
        <v>122460630</v>
      </c>
      <c r="Y33" s="20">
        <v>22784671</v>
      </c>
      <c r="Z33" s="21">
        <v>18.605711076286312</v>
      </c>
      <c r="AA33" s="22">
        <v>122691844</v>
      </c>
    </row>
    <row r="34" spans="1:27" x14ac:dyDescent="0.25">
      <c r="A34" s="23" t="s">
        <v>62</v>
      </c>
      <c r="B34" s="17" t="s">
        <v>33</v>
      </c>
      <c r="C34" s="18">
        <v>600000</v>
      </c>
      <c r="D34" s="18"/>
      <c r="E34" s="19"/>
      <c r="F34" s="20">
        <v>600000</v>
      </c>
      <c r="G34" s="20">
        <v>600000</v>
      </c>
      <c r="H34" s="20"/>
      <c r="I34" s="20"/>
      <c r="J34" s="20">
        <v>600000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600000</v>
      </c>
      <c r="X34" s="20">
        <v>600000</v>
      </c>
      <c r="Y34" s="20"/>
      <c r="Z34" s="21"/>
      <c r="AA34" s="22">
        <v>600000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56849193</v>
      </c>
      <c r="D36" s="18"/>
      <c r="E36" s="19">
        <v>40960343</v>
      </c>
      <c r="F36" s="20">
        <v>-1522000</v>
      </c>
      <c r="G36" s="20">
        <v>-2502875</v>
      </c>
      <c r="H36" s="20">
        <v>3401</v>
      </c>
      <c r="I36" s="20">
        <v>5940</v>
      </c>
      <c r="J36" s="20">
        <v>-2493534</v>
      </c>
      <c r="K36" s="20">
        <v>5633</v>
      </c>
      <c r="L36" s="20">
        <v>5516</v>
      </c>
      <c r="M36" s="20">
        <v>5397</v>
      </c>
      <c r="N36" s="20">
        <v>16546</v>
      </c>
      <c r="O36" s="20">
        <v>5142</v>
      </c>
      <c r="P36" s="20">
        <v>5066</v>
      </c>
      <c r="Q36" s="20">
        <v>1945</v>
      </c>
      <c r="R36" s="20">
        <v>12153</v>
      </c>
      <c r="S36" s="20"/>
      <c r="T36" s="20"/>
      <c r="U36" s="20"/>
      <c r="V36" s="20"/>
      <c r="W36" s="20">
        <v>-2464835</v>
      </c>
      <c r="X36" s="20">
        <v>-1736534</v>
      </c>
      <c r="Y36" s="20">
        <v>-728301</v>
      </c>
      <c r="Z36" s="21">
        <v>41.939921706111136</v>
      </c>
      <c r="AA36" s="22">
        <v>-1522000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-600200</v>
      </c>
      <c r="F37" s="20">
        <v>-1200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-1800</v>
      </c>
      <c r="Y37" s="20">
        <v>1800</v>
      </c>
      <c r="Z37" s="21">
        <v>-100</v>
      </c>
      <c r="AA37" s="22">
        <v>-1200</v>
      </c>
    </row>
    <row r="38" spans="1:27" x14ac:dyDescent="0.25">
      <c r="A38" s="27" t="s">
        <v>66</v>
      </c>
      <c r="B38" s="28" t="s">
        <v>33</v>
      </c>
      <c r="C38" s="29">
        <f>SUM(C30:C37)</f>
        <v>117703961</v>
      </c>
      <c r="D38" s="29">
        <f t="shared" ref="D38:Y38" si="3">SUM(D30:D37)</f>
        <v>0</v>
      </c>
      <c r="E38" s="30">
        <f t="shared" si="3"/>
        <v>86219080</v>
      </c>
      <c r="F38" s="31">
        <f t="shared" si="3"/>
        <v>121768644</v>
      </c>
      <c r="G38" s="31">
        <f t="shared" si="3"/>
        <v>115079486</v>
      </c>
      <c r="H38" s="31">
        <f t="shared" si="3"/>
        <v>5673117</v>
      </c>
      <c r="I38" s="31">
        <f t="shared" si="3"/>
        <v>3108093</v>
      </c>
      <c r="J38" s="31">
        <f t="shared" si="3"/>
        <v>123860696</v>
      </c>
      <c r="K38" s="31">
        <f t="shared" si="3"/>
        <v>2826978</v>
      </c>
      <c r="L38" s="31">
        <f t="shared" si="3"/>
        <v>3145139</v>
      </c>
      <c r="M38" s="31">
        <f t="shared" si="3"/>
        <v>3064057</v>
      </c>
      <c r="N38" s="31">
        <f t="shared" si="3"/>
        <v>9036174</v>
      </c>
      <c r="O38" s="31">
        <f t="shared" si="3"/>
        <v>4943355</v>
      </c>
      <c r="P38" s="31">
        <f t="shared" si="3"/>
        <v>2886127</v>
      </c>
      <c r="Q38" s="31">
        <f t="shared" si="3"/>
        <v>2654114</v>
      </c>
      <c r="R38" s="31">
        <f t="shared" si="3"/>
        <v>10483596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143380466</v>
      </c>
      <c r="X38" s="31">
        <f t="shared" si="3"/>
        <v>121322296</v>
      </c>
      <c r="Y38" s="31">
        <f t="shared" si="3"/>
        <v>22058170</v>
      </c>
      <c r="Z38" s="32">
        <f>+IF(X38&lt;&gt;0,+(Y38/X38)*100,0)</f>
        <v>18.181464353427668</v>
      </c>
      <c r="AA38" s="33">
        <f>SUM(AA30:AA37)</f>
        <v>121768644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-3291100</v>
      </c>
      <c r="F43" s="20">
        <v>-16300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-11700</v>
      </c>
      <c r="Y43" s="20">
        <v>11700</v>
      </c>
      <c r="Z43" s="21">
        <v>-100</v>
      </c>
      <c r="AA43" s="22">
        <v>-16300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-3291100</v>
      </c>
      <c r="F44" s="36">
        <f t="shared" si="4"/>
        <v>-16300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-11700</v>
      </c>
      <c r="Y44" s="36">
        <f t="shared" si="4"/>
        <v>11700</v>
      </c>
      <c r="Z44" s="37">
        <f>+IF(X44&lt;&gt;0,+(Y44/X44)*100,0)</f>
        <v>-100</v>
      </c>
      <c r="AA44" s="38">
        <f>SUM(AA40:AA43)</f>
        <v>-16300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117703961</v>
      </c>
      <c r="D45" s="29">
        <f>+D38+D44</f>
        <v>0</v>
      </c>
      <c r="E45" s="30">
        <f t="shared" si="5"/>
        <v>82927980</v>
      </c>
      <c r="F45" s="31">
        <f t="shared" si="5"/>
        <v>121752344</v>
      </c>
      <c r="G45" s="31">
        <f t="shared" si="5"/>
        <v>115079486</v>
      </c>
      <c r="H45" s="31">
        <f t="shared" si="5"/>
        <v>5673117</v>
      </c>
      <c r="I45" s="31">
        <f t="shared" si="5"/>
        <v>3108093</v>
      </c>
      <c r="J45" s="31">
        <f t="shared" si="5"/>
        <v>123860696</v>
      </c>
      <c r="K45" s="31">
        <f t="shared" si="5"/>
        <v>2826978</v>
      </c>
      <c r="L45" s="31">
        <f t="shared" si="5"/>
        <v>3145139</v>
      </c>
      <c r="M45" s="31">
        <f t="shared" si="5"/>
        <v>3064057</v>
      </c>
      <c r="N45" s="31">
        <f t="shared" si="5"/>
        <v>9036174</v>
      </c>
      <c r="O45" s="31">
        <f t="shared" si="5"/>
        <v>4943355</v>
      </c>
      <c r="P45" s="31">
        <f t="shared" si="5"/>
        <v>2886127</v>
      </c>
      <c r="Q45" s="31">
        <f t="shared" si="5"/>
        <v>2654114</v>
      </c>
      <c r="R45" s="31">
        <f t="shared" si="5"/>
        <v>10483596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143380466</v>
      </c>
      <c r="X45" s="31">
        <f t="shared" si="5"/>
        <v>121310596</v>
      </c>
      <c r="Y45" s="31">
        <f t="shared" si="5"/>
        <v>22069870</v>
      </c>
      <c r="Z45" s="32">
        <f>+IF(X45&lt;&gt;0,+(Y45/X45)*100,0)</f>
        <v>18.192862559178259</v>
      </c>
      <c r="AA45" s="33">
        <f>+AA38+AA44</f>
        <v>121752344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665396994</v>
      </c>
      <c r="D46" s="42">
        <f t="shared" si="6"/>
        <v>0</v>
      </c>
      <c r="E46" s="43">
        <f t="shared" si="6"/>
        <v>686118649</v>
      </c>
      <c r="F46" s="44">
        <f t="shared" si="6"/>
        <v>772621460</v>
      </c>
      <c r="G46" s="44">
        <f t="shared" si="6"/>
        <v>717255947</v>
      </c>
      <c r="H46" s="44">
        <f t="shared" si="6"/>
        <v>12644928</v>
      </c>
      <c r="I46" s="44">
        <f t="shared" si="6"/>
        <v>8461991</v>
      </c>
      <c r="J46" s="44">
        <f t="shared" si="6"/>
        <v>738362866</v>
      </c>
      <c r="K46" s="44">
        <f t="shared" si="6"/>
        <v>8608843</v>
      </c>
      <c r="L46" s="44">
        <f t="shared" si="6"/>
        <v>8397510</v>
      </c>
      <c r="M46" s="44">
        <f t="shared" si="6"/>
        <v>45843969</v>
      </c>
      <c r="N46" s="44">
        <f t="shared" si="6"/>
        <v>62850322</v>
      </c>
      <c r="O46" s="44">
        <f t="shared" si="6"/>
        <v>19564417</v>
      </c>
      <c r="P46" s="44">
        <f t="shared" si="6"/>
        <v>9128682</v>
      </c>
      <c r="Q46" s="44">
        <f t="shared" si="6"/>
        <v>36868596</v>
      </c>
      <c r="R46" s="44">
        <f t="shared" si="6"/>
        <v>65561695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866774883</v>
      </c>
      <c r="X46" s="44">
        <f t="shared" si="6"/>
        <v>778947294</v>
      </c>
      <c r="Y46" s="44">
        <f t="shared" si="6"/>
        <v>87827589</v>
      </c>
      <c r="Z46" s="45">
        <f>+IF(X46&lt;&gt;0,+(Y46/X46)*100,0)</f>
        <v>11.275164529938017</v>
      </c>
      <c r="AA46" s="46">
        <f>+AA27-AA45</f>
        <v>772621460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168214263</v>
      </c>
      <c r="D48" s="18"/>
      <c r="E48" s="19">
        <v>151694895</v>
      </c>
      <c r="F48" s="20">
        <v>168214263</v>
      </c>
      <c r="G48" s="20">
        <v>220036086</v>
      </c>
      <c r="H48" s="20">
        <v>-12154623</v>
      </c>
      <c r="I48" s="20">
        <v>-5121440</v>
      </c>
      <c r="J48" s="20">
        <v>202760023</v>
      </c>
      <c r="K48" s="20">
        <v>-6544211</v>
      </c>
      <c r="L48" s="20">
        <v>-5540329</v>
      </c>
      <c r="M48" s="20">
        <v>31786290</v>
      </c>
      <c r="N48" s="20">
        <v>19701750</v>
      </c>
      <c r="O48" s="20">
        <v>5480785</v>
      </c>
      <c r="P48" s="20">
        <v>-4013361</v>
      </c>
      <c r="Q48" s="20">
        <v>23949399</v>
      </c>
      <c r="R48" s="20">
        <v>25416823</v>
      </c>
      <c r="S48" s="20"/>
      <c r="T48" s="20"/>
      <c r="U48" s="20"/>
      <c r="V48" s="20"/>
      <c r="W48" s="20">
        <v>247878596</v>
      </c>
      <c r="X48" s="20">
        <v>168214263</v>
      </c>
      <c r="Y48" s="20">
        <v>79664333</v>
      </c>
      <c r="Z48" s="47">
        <v>47.358845545695495</v>
      </c>
      <c r="AA48" s="22">
        <v>168214263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168214263</v>
      </c>
      <c r="D51" s="50">
        <f t="shared" ref="D51:Y51" si="7">SUM(D48:D50)</f>
        <v>0</v>
      </c>
      <c r="E51" s="51">
        <f t="shared" si="7"/>
        <v>151694895</v>
      </c>
      <c r="F51" s="52">
        <f t="shared" si="7"/>
        <v>168214263</v>
      </c>
      <c r="G51" s="52">
        <f t="shared" si="7"/>
        <v>220036086</v>
      </c>
      <c r="H51" s="52">
        <f t="shared" si="7"/>
        <v>-12154623</v>
      </c>
      <c r="I51" s="52">
        <f t="shared" si="7"/>
        <v>-5121440</v>
      </c>
      <c r="J51" s="52">
        <f t="shared" si="7"/>
        <v>202760023</v>
      </c>
      <c r="K51" s="52">
        <f t="shared" si="7"/>
        <v>-6544211</v>
      </c>
      <c r="L51" s="52">
        <f t="shared" si="7"/>
        <v>-5540329</v>
      </c>
      <c r="M51" s="52">
        <f t="shared" si="7"/>
        <v>31786290</v>
      </c>
      <c r="N51" s="52">
        <f t="shared" si="7"/>
        <v>19701750</v>
      </c>
      <c r="O51" s="52">
        <f t="shared" si="7"/>
        <v>5480785</v>
      </c>
      <c r="P51" s="52">
        <f t="shared" si="7"/>
        <v>-4013361</v>
      </c>
      <c r="Q51" s="52">
        <f t="shared" si="7"/>
        <v>23949399</v>
      </c>
      <c r="R51" s="52">
        <f t="shared" si="7"/>
        <v>25416823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247878596</v>
      </c>
      <c r="X51" s="52">
        <f t="shared" si="7"/>
        <v>168214263</v>
      </c>
      <c r="Y51" s="52">
        <f t="shared" si="7"/>
        <v>79664333</v>
      </c>
      <c r="Z51" s="53">
        <f>+IF(X51&lt;&gt;0,+(Y51/X51)*100,0)</f>
        <v>47.358845545695495</v>
      </c>
      <c r="AA51" s="54">
        <f>SUM(AA48:AA50)</f>
        <v>168214263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-4883735</v>
      </c>
      <c r="D6" s="18"/>
      <c r="E6" s="19">
        <v>-1743921</v>
      </c>
      <c r="F6" s="20">
        <v>-1840373</v>
      </c>
      <c r="G6" s="20">
        <v>-1404776</v>
      </c>
      <c r="H6" s="20">
        <v>286678</v>
      </c>
      <c r="I6" s="20">
        <v>-351617</v>
      </c>
      <c r="J6" s="20">
        <v>-1469715</v>
      </c>
      <c r="K6" s="20">
        <v>317307</v>
      </c>
      <c r="L6" s="20">
        <v>-19502</v>
      </c>
      <c r="M6" s="20">
        <v>230883</v>
      </c>
      <c r="N6" s="20">
        <v>528688</v>
      </c>
      <c r="O6" s="20">
        <v>329894</v>
      </c>
      <c r="P6" s="20">
        <v>544733</v>
      </c>
      <c r="Q6" s="20">
        <v>1045293</v>
      </c>
      <c r="R6" s="20">
        <v>1919920</v>
      </c>
      <c r="S6" s="20"/>
      <c r="T6" s="20"/>
      <c r="U6" s="20"/>
      <c r="V6" s="20"/>
      <c r="W6" s="20">
        <v>978893</v>
      </c>
      <c r="X6" s="20">
        <v>-1617592</v>
      </c>
      <c r="Y6" s="20">
        <v>2596485</v>
      </c>
      <c r="Z6" s="21">
        <v>-160.51544518024323</v>
      </c>
      <c r="AA6" s="22">
        <v>-1840373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3090531</v>
      </c>
      <c r="D8" s="18"/>
      <c r="E8" s="19">
        <v>1038160</v>
      </c>
      <c r="F8" s="20">
        <v>1057532</v>
      </c>
      <c r="G8" s="20">
        <v>73756</v>
      </c>
      <c r="H8" s="20">
        <v>196579</v>
      </c>
      <c r="I8" s="20">
        <v>619410</v>
      </c>
      <c r="J8" s="20">
        <v>889745</v>
      </c>
      <c r="K8" s="20">
        <v>391923</v>
      </c>
      <c r="L8" s="20">
        <v>197309</v>
      </c>
      <c r="M8" s="20">
        <v>421022</v>
      </c>
      <c r="N8" s="20">
        <v>1010254</v>
      </c>
      <c r="O8" s="20">
        <v>262829</v>
      </c>
      <c r="P8" s="20">
        <v>-4407</v>
      </c>
      <c r="Q8" s="20">
        <v>-68046</v>
      </c>
      <c r="R8" s="20">
        <v>190376</v>
      </c>
      <c r="S8" s="20"/>
      <c r="T8" s="20"/>
      <c r="U8" s="20"/>
      <c r="V8" s="20"/>
      <c r="W8" s="20">
        <v>2090375</v>
      </c>
      <c r="X8" s="20">
        <v>786207</v>
      </c>
      <c r="Y8" s="20">
        <v>1304168</v>
      </c>
      <c r="Z8" s="21">
        <v>165.88099571741284</v>
      </c>
      <c r="AA8" s="22">
        <v>1057532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-1793204</v>
      </c>
      <c r="D14" s="29">
        <f>SUM(D6:D13)</f>
        <v>0</v>
      </c>
      <c r="E14" s="30">
        <f t="shared" si="0"/>
        <v>-705761</v>
      </c>
      <c r="F14" s="31">
        <f t="shared" si="0"/>
        <v>-782841</v>
      </c>
      <c r="G14" s="31">
        <f t="shared" si="0"/>
        <v>-1331020</v>
      </c>
      <c r="H14" s="31">
        <f t="shared" si="0"/>
        <v>483257</v>
      </c>
      <c r="I14" s="31">
        <f t="shared" si="0"/>
        <v>267793</v>
      </c>
      <c r="J14" s="31">
        <f t="shared" si="0"/>
        <v>-579970</v>
      </c>
      <c r="K14" s="31">
        <f t="shared" si="0"/>
        <v>709230</v>
      </c>
      <c r="L14" s="31">
        <f t="shared" si="0"/>
        <v>177807</v>
      </c>
      <c r="M14" s="31">
        <f t="shared" si="0"/>
        <v>651905</v>
      </c>
      <c r="N14" s="31">
        <f t="shared" si="0"/>
        <v>1538942</v>
      </c>
      <c r="O14" s="31">
        <f t="shared" si="0"/>
        <v>592723</v>
      </c>
      <c r="P14" s="31">
        <f t="shared" si="0"/>
        <v>540326</v>
      </c>
      <c r="Q14" s="31">
        <f t="shared" si="0"/>
        <v>977247</v>
      </c>
      <c r="R14" s="31">
        <f t="shared" si="0"/>
        <v>2110296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3069268</v>
      </c>
      <c r="X14" s="31">
        <f t="shared" si="0"/>
        <v>-831385</v>
      </c>
      <c r="Y14" s="31">
        <f t="shared" si="0"/>
        <v>3900653</v>
      </c>
      <c r="Z14" s="32">
        <f>+IF(X14&lt;&gt;0,+(Y14/X14)*100,0)</f>
        <v>-469.17529183230391</v>
      </c>
      <c r="AA14" s="33">
        <f>SUM(AA6:AA13)</f>
        <v>-782841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10141316</v>
      </c>
      <c r="D18" s="18"/>
      <c r="E18" s="19">
        <v>600000</v>
      </c>
      <c r="F18" s="20">
        <v>3859534</v>
      </c>
      <c r="G18" s="24">
        <v>2333848</v>
      </c>
      <c r="H18" s="24">
        <v>-74316</v>
      </c>
      <c r="I18" s="24"/>
      <c r="J18" s="20">
        <v>2259532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2259532</v>
      </c>
      <c r="X18" s="20">
        <v>3459531</v>
      </c>
      <c r="Y18" s="24">
        <v>-1199999</v>
      </c>
      <c r="Z18" s="25">
        <v>-34.686753782521393</v>
      </c>
      <c r="AA18" s="26">
        <v>3859534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10141316</v>
      </c>
      <c r="D26" s="29">
        <f t="shared" ref="D26:Y26" si="1">SUM(D16:D25)</f>
        <v>0</v>
      </c>
      <c r="E26" s="35">
        <f t="shared" si="1"/>
        <v>600000</v>
      </c>
      <c r="F26" s="36">
        <f t="shared" si="1"/>
        <v>3859534</v>
      </c>
      <c r="G26" s="36">
        <f t="shared" si="1"/>
        <v>2333848</v>
      </c>
      <c r="H26" s="36">
        <f t="shared" si="1"/>
        <v>-74316</v>
      </c>
      <c r="I26" s="36">
        <f t="shared" si="1"/>
        <v>0</v>
      </c>
      <c r="J26" s="36">
        <f t="shared" si="1"/>
        <v>2259532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2259532</v>
      </c>
      <c r="X26" s="36">
        <f t="shared" si="1"/>
        <v>3459531</v>
      </c>
      <c r="Y26" s="36">
        <f t="shared" si="1"/>
        <v>-1199999</v>
      </c>
      <c r="Z26" s="37">
        <f>+IF(X26&lt;&gt;0,+(Y26/X26)*100,0)</f>
        <v>-34.686753782521393</v>
      </c>
      <c r="AA26" s="38">
        <f>SUM(AA16:AA25)</f>
        <v>3859534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8348112</v>
      </c>
      <c r="D27" s="29">
        <f>+D14+D26</f>
        <v>0</v>
      </c>
      <c r="E27" s="30">
        <f t="shared" si="2"/>
        <v>-105761</v>
      </c>
      <c r="F27" s="31">
        <f t="shared" si="2"/>
        <v>3076693</v>
      </c>
      <c r="G27" s="31">
        <f t="shared" si="2"/>
        <v>1002828</v>
      </c>
      <c r="H27" s="31">
        <f t="shared" si="2"/>
        <v>408941</v>
      </c>
      <c r="I27" s="31">
        <f t="shared" si="2"/>
        <v>267793</v>
      </c>
      <c r="J27" s="31">
        <f t="shared" si="2"/>
        <v>1679562</v>
      </c>
      <c r="K27" s="31">
        <f t="shared" si="2"/>
        <v>709230</v>
      </c>
      <c r="L27" s="31">
        <f t="shared" si="2"/>
        <v>177807</v>
      </c>
      <c r="M27" s="31">
        <f t="shared" si="2"/>
        <v>651905</v>
      </c>
      <c r="N27" s="31">
        <f t="shared" si="2"/>
        <v>1538942</v>
      </c>
      <c r="O27" s="31">
        <f t="shared" si="2"/>
        <v>592723</v>
      </c>
      <c r="P27" s="31">
        <f t="shared" si="2"/>
        <v>540326</v>
      </c>
      <c r="Q27" s="31">
        <f t="shared" si="2"/>
        <v>977247</v>
      </c>
      <c r="R27" s="31">
        <f t="shared" si="2"/>
        <v>2110296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5328800</v>
      </c>
      <c r="X27" s="31">
        <f t="shared" si="2"/>
        <v>2628146</v>
      </c>
      <c r="Y27" s="31">
        <f t="shared" si="2"/>
        <v>2700654</v>
      </c>
      <c r="Z27" s="32">
        <f>+IF(X27&lt;&gt;0,+(Y27/X27)*100,0)</f>
        <v>102.75890304419922</v>
      </c>
      <c r="AA27" s="33">
        <f>+AA14+AA26</f>
        <v>3076693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-2336248</v>
      </c>
      <c r="H33" s="20">
        <v>241674</v>
      </c>
      <c r="I33" s="20">
        <v>-334420</v>
      </c>
      <c r="J33" s="20">
        <v>-2428994</v>
      </c>
      <c r="K33" s="20">
        <v>111118</v>
      </c>
      <c r="L33" s="20">
        <v>-94915</v>
      </c>
      <c r="M33" s="20">
        <v>-16202</v>
      </c>
      <c r="N33" s="20">
        <v>1</v>
      </c>
      <c r="O33" s="20">
        <v>53256</v>
      </c>
      <c r="P33" s="20">
        <v>-51303</v>
      </c>
      <c r="Q33" s="20">
        <v>202245</v>
      </c>
      <c r="R33" s="20">
        <v>204198</v>
      </c>
      <c r="S33" s="20"/>
      <c r="T33" s="20"/>
      <c r="U33" s="20"/>
      <c r="V33" s="20"/>
      <c r="W33" s="20">
        <v>-2224795</v>
      </c>
      <c r="X33" s="20"/>
      <c r="Y33" s="20">
        <v>-2224795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406737</v>
      </c>
      <c r="R34" s="20">
        <v>406737</v>
      </c>
      <c r="S34" s="20"/>
      <c r="T34" s="20"/>
      <c r="U34" s="20"/>
      <c r="V34" s="20"/>
      <c r="W34" s="20">
        <v>406737</v>
      </c>
      <c r="X34" s="20"/>
      <c r="Y34" s="20">
        <v>406737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-2336248</v>
      </c>
      <c r="H38" s="31">
        <f t="shared" si="3"/>
        <v>241674</v>
      </c>
      <c r="I38" s="31">
        <f t="shared" si="3"/>
        <v>-334420</v>
      </c>
      <c r="J38" s="31">
        <f t="shared" si="3"/>
        <v>-2428994</v>
      </c>
      <c r="K38" s="31">
        <f t="shared" si="3"/>
        <v>111118</v>
      </c>
      <c r="L38" s="31">
        <f t="shared" si="3"/>
        <v>-94915</v>
      </c>
      <c r="M38" s="31">
        <f t="shared" si="3"/>
        <v>-16202</v>
      </c>
      <c r="N38" s="31">
        <f t="shared" si="3"/>
        <v>1</v>
      </c>
      <c r="O38" s="31">
        <f t="shared" si="3"/>
        <v>53256</v>
      </c>
      <c r="P38" s="31">
        <f t="shared" si="3"/>
        <v>-51303</v>
      </c>
      <c r="Q38" s="31">
        <f t="shared" si="3"/>
        <v>608982</v>
      </c>
      <c r="R38" s="31">
        <f t="shared" si="3"/>
        <v>610935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-1818058</v>
      </c>
      <c r="X38" s="31">
        <f t="shared" si="3"/>
        <v>0</v>
      </c>
      <c r="Y38" s="31">
        <f t="shared" si="3"/>
        <v>-1818058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-2336248</v>
      </c>
      <c r="H45" s="31">
        <f t="shared" si="5"/>
        <v>241674</v>
      </c>
      <c r="I45" s="31">
        <f t="shared" si="5"/>
        <v>-334420</v>
      </c>
      <c r="J45" s="31">
        <f t="shared" si="5"/>
        <v>-2428994</v>
      </c>
      <c r="K45" s="31">
        <f t="shared" si="5"/>
        <v>111118</v>
      </c>
      <c r="L45" s="31">
        <f t="shared" si="5"/>
        <v>-94915</v>
      </c>
      <c r="M45" s="31">
        <f t="shared" si="5"/>
        <v>-16202</v>
      </c>
      <c r="N45" s="31">
        <f t="shared" si="5"/>
        <v>1</v>
      </c>
      <c r="O45" s="31">
        <f t="shared" si="5"/>
        <v>53256</v>
      </c>
      <c r="P45" s="31">
        <f t="shared" si="5"/>
        <v>-51303</v>
      </c>
      <c r="Q45" s="31">
        <f t="shared" si="5"/>
        <v>608982</v>
      </c>
      <c r="R45" s="31">
        <f t="shared" si="5"/>
        <v>610935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-1818058</v>
      </c>
      <c r="X45" s="31">
        <f t="shared" si="5"/>
        <v>0</v>
      </c>
      <c r="Y45" s="31">
        <f t="shared" si="5"/>
        <v>-1818058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8348112</v>
      </c>
      <c r="D46" s="42">
        <f t="shared" si="6"/>
        <v>0</v>
      </c>
      <c r="E46" s="43">
        <f t="shared" si="6"/>
        <v>-105761</v>
      </c>
      <c r="F46" s="44">
        <f t="shared" si="6"/>
        <v>3076693</v>
      </c>
      <c r="G46" s="44">
        <f t="shared" si="6"/>
        <v>3339076</v>
      </c>
      <c r="H46" s="44">
        <f t="shared" si="6"/>
        <v>167267</v>
      </c>
      <c r="I46" s="44">
        <f t="shared" si="6"/>
        <v>602213</v>
      </c>
      <c r="J46" s="44">
        <f t="shared" si="6"/>
        <v>4108556</v>
      </c>
      <c r="K46" s="44">
        <f t="shared" si="6"/>
        <v>598112</v>
      </c>
      <c r="L46" s="44">
        <f t="shared" si="6"/>
        <v>272722</v>
      </c>
      <c r="M46" s="44">
        <f t="shared" si="6"/>
        <v>668107</v>
      </c>
      <c r="N46" s="44">
        <f t="shared" si="6"/>
        <v>1538941</v>
      </c>
      <c r="O46" s="44">
        <f t="shared" si="6"/>
        <v>539467</v>
      </c>
      <c r="P46" s="44">
        <f t="shared" si="6"/>
        <v>591629</v>
      </c>
      <c r="Q46" s="44">
        <f t="shared" si="6"/>
        <v>368265</v>
      </c>
      <c r="R46" s="44">
        <f t="shared" si="6"/>
        <v>1499361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7146858</v>
      </c>
      <c r="X46" s="44">
        <f t="shared" si="6"/>
        <v>2628146</v>
      </c>
      <c r="Y46" s="44">
        <f t="shared" si="6"/>
        <v>4518712</v>
      </c>
      <c r="Z46" s="45">
        <f>+IF(X46&lt;&gt;0,+(Y46/X46)*100,0)</f>
        <v>171.93534910161003</v>
      </c>
      <c r="AA46" s="46">
        <f>+AA27-AA45</f>
        <v>3076693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-105761</v>
      </c>
      <c r="F48" s="20">
        <v>817159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368612</v>
      </c>
      <c r="Y48" s="20">
        <v>-368612</v>
      </c>
      <c r="Z48" s="47">
        <v>-100</v>
      </c>
      <c r="AA48" s="22">
        <v>817159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-105761</v>
      </c>
      <c r="F51" s="52">
        <f t="shared" si="7"/>
        <v>817159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368612</v>
      </c>
      <c r="Y51" s="52">
        <f t="shared" si="7"/>
        <v>-368612</v>
      </c>
      <c r="Z51" s="53">
        <f>+IF(X51&lt;&gt;0,+(Y51/X51)*100,0)</f>
        <v>-100</v>
      </c>
      <c r="AA51" s="54">
        <f>SUM(AA48:AA50)</f>
        <v>817159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67182</v>
      </c>
      <c r="D6" s="18"/>
      <c r="E6" s="19">
        <v>-12469959</v>
      </c>
      <c r="F6" s="20">
        <v>-12469959</v>
      </c>
      <c r="G6" s="20"/>
      <c r="H6" s="20">
        <v>153887</v>
      </c>
      <c r="I6" s="20">
        <v>130170</v>
      </c>
      <c r="J6" s="20">
        <v>284057</v>
      </c>
      <c r="K6" s="20">
        <v>148372</v>
      </c>
      <c r="L6" s="20">
        <v>100258</v>
      </c>
      <c r="M6" s="20">
        <v>144164</v>
      </c>
      <c r="N6" s="20">
        <v>392794</v>
      </c>
      <c r="O6" s="20">
        <v>116374</v>
      </c>
      <c r="P6" s="20">
        <v>141252</v>
      </c>
      <c r="Q6" s="20">
        <v>166556</v>
      </c>
      <c r="R6" s="20">
        <v>424182</v>
      </c>
      <c r="S6" s="20"/>
      <c r="T6" s="20"/>
      <c r="U6" s="20"/>
      <c r="V6" s="20"/>
      <c r="W6" s="20">
        <v>1101033</v>
      </c>
      <c r="X6" s="20">
        <v>-9352476</v>
      </c>
      <c r="Y6" s="20">
        <v>10453509</v>
      </c>
      <c r="Z6" s="21">
        <v>-111.77263646546646</v>
      </c>
      <c r="AA6" s="22">
        <v>-12469959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950952</v>
      </c>
      <c r="D8" s="18"/>
      <c r="E8" s="19">
        <v>462967</v>
      </c>
      <c r="F8" s="20">
        <v>462967</v>
      </c>
      <c r="G8" s="20">
        <v>39413</v>
      </c>
      <c r="H8" s="20">
        <v>40050</v>
      </c>
      <c r="I8" s="20">
        <v>40917</v>
      </c>
      <c r="J8" s="20">
        <v>120380</v>
      </c>
      <c r="K8" s="20">
        <v>41580</v>
      </c>
      <c r="L8" s="20">
        <v>41614</v>
      </c>
      <c r="M8" s="20">
        <v>41567</v>
      </c>
      <c r="N8" s="20">
        <v>124761</v>
      </c>
      <c r="O8" s="20">
        <v>42058</v>
      </c>
      <c r="P8" s="20">
        <v>42314</v>
      </c>
      <c r="Q8" s="20">
        <v>42313</v>
      </c>
      <c r="R8" s="20">
        <v>126685</v>
      </c>
      <c r="S8" s="20"/>
      <c r="T8" s="20"/>
      <c r="U8" s="20"/>
      <c r="V8" s="20"/>
      <c r="W8" s="20">
        <v>371826</v>
      </c>
      <c r="X8" s="20">
        <v>347229</v>
      </c>
      <c r="Y8" s="20">
        <v>24597</v>
      </c>
      <c r="Z8" s="21">
        <v>7.0837977242684218</v>
      </c>
      <c r="AA8" s="22">
        <v>462967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-184662</v>
      </c>
      <c r="F11" s="20">
        <v>-184662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-138492</v>
      </c>
      <c r="Y11" s="20">
        <v>138492</v>
      </c>
      <c r="Z11" s="21">
        <v>-100</v>
      </c>
      <c r="AA11" s="22">
        <v>-184662</v>
      </c>
    </row>
    <row r="12" spans="1:27" x14ac:dyDescent="0.25">
      <c r="A12" s="23" t="s">
        <v>41</v>
      </c>
      <c r="B12" s="17" t="s">
        <v>33</v>
      </c>
      <c r="C12" s="18">
        <v>26332</v>
      </c>
      <c r="D12" s="18"/>
      <c r="E12" s="19">
        <v>1674882</v>
      </c>
      <c r="F12" s="20">
        <v>1674882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1256166</v>
      </c>
      <c r="Y12" s="24">
        <v>-1256166</v>
      </c>
      <c r="Z12" s="25">
        <v>-100</v>
      </c>
      <c r="AA12" s="26">
        <v>1674882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1044466</v>
      </c>
      <c r="D14" s="29">
        <f>SUM(D6:D13)</f>
        <v>0</v>
      </c>
      <c r="E14" s="30">
        <f t="shared" si="0"/>
        <v>-10516772</v>
      </c>
      <c r="F14" s="31">
        <f t="shared" si="0"/>
        <v>-10516772</v>
      </c>
      <c r="G14" s="31">
        <f t="shared" si="0"/>
        <v>39413</v>
      </c>
      <c r="H14" s="31">
        <f t="shared" si="0"/>
        <v>193937</v>
      </c>
      <c r="I14" s="31">
        <f t="shared" si="0"/>
        <v>171087</v>
      </c>
      <c r="J14" s="31">
        <f t="shared" si="0"/>
        <v>404437</v>
      </c>
      <c r="K14" s="31">
        <f t="shared" si="0"/>
        <v>189952</v>
      </c>
      <c r="L14" s="31">
        <f t="shared" si="0"/>
        <v>141872</v>
      </c>
      <c r="M14" s="31">
        <f t="shared" si="0"/>
        <v>185731</v>
      </c>
      <c r="N14" s="31">
        <f t="shared" si="0"/>
        <v>517555</v>
      </c>
      <c r="O14" s="31">
        <f t="shared" si="0"/>
        <v>158432</v>
      </c>
      <c r="P14" s="31">
        <f t="shared" si="0"/>
        <v>183566</v>
      </c>
      <c r="Q14" s="31">
        <f t="shared" si="0"/>
        <v>208869</v>
      </c>
      <c r="R14" s="31">
        <f t="shared" si="0"/>
        <v>550867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1472859</v>
      </c>
      <c r="X14" s="31">
        <f t="shared" si="0"/>
        <v>-7887573</v>
      </c>
      <c r="Y14" s="31">
        <f t="shared" si="0"/>
        <v>9360432</v>
      </c>
      <c r="Z14" s="32">
        <f>+IF(X14&lt;&gt;0,+(Y14/X14)*100,0)</f>
        <v>-118.67315839739297</v>
      </c>
      <c r="AA14" s="33">
        <f>SUM(AA6:AA13)</f>
        <v>-10516772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-8020793</v>
      </c>
      <c r="D18" s="18"/>
      <c r="E18" s="19">
        <v>10618055</v>
      </c>
      <c r="F18" s="20">
        <v>10618055</v>
      </c>
      <c r="G18" s="24"/>
      <c r="H18" s="24"/>
      <c r="I18" s="24"/>
      <c r="J18" s="20"/>
      <c r="K18" s="24">
        <v>11676089</v>
      </c>
      <c r="L18" s="24">
        <v>273074</v>
      </c>
      <c r="M18" s="20">
        <v>-956962</v>
      </c>
      <c r="N18" s="24">
        <v>10992201</v>
      </c>
      <c r="O18" s="24"/>
      <c r="P18" s="24"/>
      <c r="Q18" s="20">
        <v>-4951653</v>
      </c>
      <c r="R18" s="24">
        <v>-4951653</v>
      </c>
      <c r="S18" s="24"/>
      <c r="T18" s="20"/>
      <c r="U18" s="24"/>
      <c r="V18" s="24"/>
      <c r="W18" s="24">
        <v>6040548</v>
      </c>
      <c r="X18" s="20">
        <v>7963542</v>
      </c>
      <c r="Y18" s="24">
        <v>-1922994</v>
      </c>
      <c r="Z18" s="25">
        <v>-24.147471062499577</v>
      </c>
      <c r="AA18" s="26">
        <v>10618055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-8020793</v>
      </c>
      <c r="D26" s="29">
        <f t="shared" ref="D26:Y26" si="1">SUM(D16:D25)</f>
        <v>0</v>
      </c>
      <c r="E26" s="35">
        <f t="shared" si="1"/>
        <v>10618055</v>
      </c>
      <c r="F26" s="36">
        <f t="shared" si="1"/>
        <v>10618055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11676089</v>
      </c>
      <c r="L26" s="36">
        <f t="shared" si="1"/>
        <v>273074</v>
      </c>
      <c r="M26" s="36">
        <f t="shared" si="1"/>
        <v>-956962</v>
      </c>
      <c r="N26" s="36">
        <f t="shared" si="1"/>
        <v>10992201</v>
      </c>
      <c r="O26" s="36">
        <f t="shared" si="1"/>
        <v>0</v>
      </c>
      <c r="P26" s="36">
        <f t="shared" si="1"/>
        <v>0</v>
      </c>
      <c r="Q26" s="36">
        <f t="shared" si="1"/>
        <v>-4951653</v>
      </c>
      <c r="R26" s="36">
        <f t="shared" si="1"/>
        <v>-4951653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6040548</v>
      </c>
      <c r="X26" s="36">
        <f t="shared" si="1"/>
        <v>7963542</v>
      </c>
      <c r="Y26" s="36">
        <f t="shared" si="1"/>
        <v>-1922994</v>
      </c>
      <c r="Z26" s="37">
        <f>+IF(X26&lt;&gt;0,+(Y26/X26)*100,0)</f>
        <v>-24.147471062499577</v>
      </c>
      <c r="AA26" s="38">
        <f>SUM(AA16:AA25)</f>
        <v>10618055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-6976327</v>
      </c>
      <c r="D27" s="29">
        <f>+D14+D26</f>
        <v>0</v>
      </c>
      <c r="E27" s="30">
        <f t="shared" si="2"/>
        <v>101283</v>
      </c>
      <c r="F27" s="31">
        <f t="shared" si="2"/>
        <v>101283</v>
      </c>
      <c r="G27" s="31">
        <f t="shared" si="2"/>
        <v>39413</v>
      </c>
      <c r="H27" s="31">
        <f t="shared" si="2"/>
        <v>193937</v>
      </c>
      <c r="I27" s="31">
        <f t="shared" si="2"/>
        <v>171087</v>
      </c>
      <c r="J27" s="31">
        <f t="shared" si="2"/>
        <v>404437</v>
      </c>
      <c r="K27" s="31">
        <f t="shared" si="2"/>
        <v>11866041</v>
      </c>
      <c r="L27" s="31">
        <f t="shared" si="2"/>
        <v>414946</v>
      </c>
      <c r="M27" s="31">
        <f t="shared" si="2"/>
        <v>-771231</v>
      </c>
      <c r="N27" s="31">
        <f t="shared" si="2"/>
        <v>11509756</v>
      </c>
      <c r="O27" s="31">
        <f t="shared" si="2"/>
        <v>158432</v>
      </c>
      <c r="P27" s="31">
        <f t="shared" si="2"/>
        <v>183566</v>
      </c>
      <c r="Q27" s="31">
        <f t="shared" si="2"/>
        <v>-4742784</v>
      </c>
      <c r="R27" s="31">
        <f t="shared" si="2"/>
        <v>-4400786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7513407</v>
      </c>
      <c r="X27" s="31">
        <f t="shared" si="2"/>
        <v>75969</v>
      </c>
      <c r="Y27" s="31">
        <f t="shared" si="2"/>
        <v>7437438</v>
      </c>
      <c r="Z27" s="32">
        <f>+IF(X27&lt;&gt;0,+(Y27/X27)*100,0)</f>
        <v>9790.0959601942905</v>
      </c>
      <c r="AA27" s="33">
        <f>+AA14+AA26</f>
        <v>101283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20127</v>
      </c>
      <c r="F33" s="20">
        <v>20127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15084</v>
      </c>
      <c r="Y33" s="20">
        <v>-15084</v>
      </c>
      <c r="Z33" s="21">
        <v>-100</v>
      </c>
      <c r="AA33" s="22">
        <v>20127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678578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326267</v>
      </c>
      <c r="F36" s="20">
        <v>326267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244710</v>
      </c>
      <c r="Y36" s="20">
        <v>-244710</v>
      </c>
      <c r="Z36" s="21">
        <v>-100</v>
      </c>
      <c r="AA36" s="22">
        <v>326267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678578</v>
      </c>
      <c r="D38" s="29">
        <f t="shared" ref="D38:Y38" si="3">SUM(D30:D37)</f>
        <v>0</v>
      </c>
      <c r="E38" s="30">
        <f t="shared" si="3"/>
        <v>346394</v>
      </c>
      <c r="F38" s="31">
        <f t="shared" si="3"/>
        <v>346394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259794</v>
      </c>
      <c r="Y38" s="31">
        <f t="shared" si="3"/>
        <v>-259794</v>
      </c>
      <c r="Z38" s="32">
        <f>+IF(X38&lt;&gt;0,+(Y38/X38)*100,0)</f>
        <v>-100</v>
      </c>
      <c r="AA38" s="33">
        <f>SUM(AA30:AA37)</f>
        <v>346394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5502080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5502080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6180658</v>
      </c>
      <c r="D45" s="29">
        <f>+D38+D44</f>
        <v>0</v>
      </c>
      <c r="E45" s="30">
        <f t="shared" si="5"/>
        <v>346394</v>
      </c>
      <c r="F45" s="31">
        <f t="shared" si="5"/>
        <v>346394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259794</v>
      </c>
      <c r="Y45" s="31">
        <f t="shared" si="5"/>
        <v>-259794</v>
      </c>
      <c r="Z45" s="32">
        <f>+IF(X45&lt;&gt;0,+(Y45/X45)*100,0)</f>
        <v>-100</v>
      </c>
      <c r="AA45" s="33">
        <f>+AA38+AA44</f>
        <v>346394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-13156985</v>
      </c>
      <c r="D46" s="42">
        <f t="shared" si="6"/>
        <v>0</v>
      </c>
      <c r="E46" s="43">
        <f t="shared" si="6"/>
        <v>-245111</v>
      </c>
      <c r="F46" s="44">
        <f t="shared" si="6"/>
        <v>-245111</v>
      </c>
      <c r="G46" s="44">
        <f t="shared" si="6"/>
        <v>39413</v>
      </c>
      <c r="H46" s="44">
        <f t="shared" si="6"/>
        <v>193937</v>
      </c>
      <c r="I46" s="44">
        <f t="shared" si="6"/>
        <v>171087</v>
      </c>
      <c r="J46" s="44">
        <f t="shared" si="6"/>
        <v>404437</v>
      </c>
      <c r="K46" s="44">
        <f t="shared" si="6"/>
        <v>11866041</v>
      </c>
      <c r="L46" s="44">
        <f t="shared" si="6"/>
        <v>414946</v>
      </c>
      <c r="M46" s="44">
        <f t="shared" si="6"/>
        <v>-771231</v>
      </c>
      <c r="N46" s="44">
        <f t="shared" si="6"/>
        <v>11509756</v>
      </c>
      <c r="O46" s="44">
        <f t="shared" si="6"/>
        <v>158432</v>
      </c>
      <c r="P46" s="44">
        <f t="shared" si="6"/>
        <v>183566</v>
      </c>
      <c r="Q46" s="44">
        <f t="shared" si="6"/>
        <v>-4742784</v>
      </c>
      <c r="R46" s="44">
        <f t="shared" si="6"/>
        <v>-4400786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7513407</v>
      </c>
      <c r="X46" s="44">
        <f t="shared" si="6"/>
        <v>-183825</v>
      </c>
      <c r="Y46" s="44">
        <f t="shared" si="6"/>
        <v>7697232</v>
      </c>
      <c r="Z46" s="45">
        <f>+IF(X46&lt;&gt;0,+(Y46/X46)*100,0)</f>
        <v>-4187.2607099143206</v>
      </c>
      <c r="AA46" s="46">
        <f>+AA27-AA45</f>
        <v>-245111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-277340</v>
      </c>
      <c r="D6" s="18"/>
      <c r="E6" s="19">
        <v>-10468519</v>
      </c>
      <c r="F6" s="20">
        <v>-12740751</v>
      </c>
      <c r="G6" s="20">
        <v>347257</v>
      </c>
      <c r="H6" s="20">
        <v>-99057</v>
      </c>
      <c r="I6" s="20">
        <v>75136</v>
      </c>
      <c r="J6" s="20">
        <v>323336</v>
      </c>
      <c r="K6" s="20">
        <v>128828</v>
      </c>
      <c r="L6" s="20">
        <v>92421</v>
      </c>
      <c r="M6" s="20">
        <v>113684</v>
      </c>
      <c r="N6" s="20">
        <v>334933</v>
      </c>
      <c r="O6" s="20">
        <v>80681</v>
      </c>
      <c r="P6" s="20">
        <v>73043</v>
      </c>
      <c r="Q6" s="20">
        <v>42574</v>
      </c>
      <c r="R6" s="20">
        <v>196298</v>
      </c>
      <c r="S6" s="20"/>
      <c r="T6" s="20"/>
      <c r="U6" s="20"/>
      <c r="V6" s="20"/>
      <c r="W6" s="20">
        <v>854567</v>
      </c>
      <c r="X6" s="20">
        <v>-9555561</v>
      </c>
      <c r="Y6" s="20">
        <v>10410128</v>
      </c>
      <c r="Z6" s="21">
        <v>-108.94313792774699</v>
      </c>
      <c r="AA6" s="22">
        <v>-12740751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5918012</v>
      </c>
      <c r="D8" s="18"/>
      <c r="E8" s="19">
        <v>288437</v>
      </c>
      <c r="F8" s="20">
        <v>316207</v>
      </c>
      <c r="G8" s="20">
        <v>-5729523</v>
      </c>
      <c r="H8" s="20">
        <v>6106501</v>
      </c>
      <c r="I8" s="20">
        <v>274548</v>
      </c>
      <c r="J8" s="20">
        <v>651526</v>
      </c>
      <c r="K8" s="20">
        <v>188489</v>
      </c>
      <c r="L8" s="20">
        <v>275833</v>
      </c>
      <c r="M8" s="20">
        <v>188489</v>
      </c>
      <c r="N8" s="20">
        <v>652811</v>
      </c>
      <c r="O8" s="20">
        <v>188489</v>
      </c>
      <c r="P8" s="20">
        <v>188489</v>
      </c>
      <c r="Q8" s="20">
        <v>279032</v>
      </c>
      <c r="R8" s="20">
        <v>656010</v>
      </c>
      <c r="S8" s="20"/>
      <c r="T8" s="20"/>
      <c r="U8" s="20"/>
      <c r="V8" s="20"/>
      <c r="W8" s="20">
        <v>1960347</v>
      </c>
      <c r="X8" s="20">
        <v>237159</v>
      </c>
      <c r="Y8" s="20">
        <v>1723188</v>
      </c>
      <c r="Z8" s="21">
        <v>726.59608111014131</v>
      </c>
      <c r="AA8" s="22">
        <v>316207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585000</v>
      </c>
      <c r="F12" s="20">
        <v>585000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438750</v>
      </c>
      <c r="Y12" s="24">
        <v>-438750</v>
      </c>
      <c r="Z12" s="25">
        <v>-100</v>
      </c>
      <c r="AA12" s="26">
        <v>585000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5640672</v>
      </c>
      <c r="D14" s="29">
        <f>SUM(D6:D13)</f>
        <v>0</v>
      </c>
      <c r="E14" s="30">
        <f t="shared" si="0"/>
        <v>-9595082</v>
      </c>
      <c r="F14" s="31">
        <f t="shared" si="0"/>
        <v>-11839544</v>
      </c>
      <c r="G14" s="31">
        <f t="shared" si="0"/>
        <v>-5382266</v>
      </c>
      <c r="H14" s="31">
        <f t="shared" si="0"/>
        <v>6007444</v>
      </c>
      <c r="I14" s="31">
        <f t="shared" si="0"/>
        <v>349684</v>
      </c>
      <c r="J14" s="31">
        <f t="shared" si="0"/>
        <v>974862</v>
      </c>
      <c r="K14" s="31">
        <f t="shared" si="0"/>
        <v>317317</v>
      </c>
      <c r="L14" s="31">
        <f t="shared" si="0"/>
        <v>368254</v>
      </c>
      <c r="M14" s="31">
        <f t="shared" si="0"/>
        <v>302173</v>
      </c>
      <c r="N14" s="31">
        <f t="shared" si="0"/>
        <v>987744</v>
      </c>
      <c r="O14" s="31">
        <f t="shared" si="0"/>
        <v>269170</v>
      </c>
      <c r="P14" s="31">
        <f t="shared" si="0"/>
        <v>261532</v>
      </c>
      <c r="Q14" s="31">
        <f t="shared" si="0"/>
        <v>321606</v>
      </c>
      <c r="R14" s="31">
        <f t="shared" si="0"/>
        <v>852308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2814914</v>
      </c>
      <c r="X14" s="31">
        <f t="shared" si="0"/>
        <v>-8879652</v>
      </c>
      <c r="Y14" s="31">
        <f t="shared" si="0"/>
        <v>11694566</v>
      </c>
      <c r="Z14" s="32">
        <f>+IF(X14&lt;&gt;0,+(Y14/X14)*100,0)</f>
        <v>-131.7007243076643</v>
      </c>
      <c r="AA14" s="33">
        <f>SUM(AA6:AA13)</f>
        <v>-11839544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784250</v>
      </c>
      <c r="D18" s="18"/>
      <c r="E18" s="19">
        <v>10117369</v>
      </c>
      <c r="F18" s="20">
        <v>10117369</v>
      </c>
      <c r="G18" s="24">
        <v>8994828</v>
      </c>
      <c r="H18" s="24">
        <v>-9009441</v>
      </c>
      <c r="I18" s="24">
        <v>-7999</v>
      </c>
      <c r="J18" s="20">
        <v>-22612</v>
      </c>
      <c r="K18" s="24">
        <v>-7999</v>
      </c>
      <c r="L18" s="24">
        <v>-7999</v>
      </c>
      <c r="M18" s="20">
        <v>-7999</v>
      </c>
      <c r="N18" s="24">
        <v>-23997</v>
      </c>
      <c r="O18" s="24">
        <v>-7999</v>
      </c>
      <c r="P18" s="24">
        <v>-7999</v>
      </c>
      <c r="Q18" s="20">
        <v>-7999</v>
      </c>
      <c r="R18" s="24">
        <v>-23997</v>
      </c>
      <c r="S18" s="24"/>
      <c r="T18" s="20"/>
      <c r="U18" s="24"/>
      <c r="V18" s="24"/>
      <c r="W18" s="24">
        <v>-70606</v>
      </c>
      <c r="X18" s="20">
        <v>7588026</v>
      </c>
      <c r="Y18" s="24">
        <v>-7658632</v>
      </c>
      <c r="Z18" s="25">
        <v>-100.93049233094351</v>
      </c>
      <c r="AA18" s="26">
        <v>10117369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784250</v>
      </c>
      <c r="D26" s="29">
        <f t="shared" ref="D26:Y26" si="1">SUM(D16:D25)</f>
        <v>0</v>
      </c>
      <c r="E26" s="35">
        <f t="shared" si="1"/>
        <v>10117369</v>
      </c>
      <c r="F26" s="36">
        <f t="shared" si="1"/>
        <v>10117369</v>
      </c>
      <c r="G26" s="36">
        <f t="shared" si="1"/>
        <v>8994828</v>
      </c>
      <c r="H26" s="36">
        <f t="shared" si="1"/>
        <v>-9009441</v>
      </c>
      <c r="I26" s="36">
        <f t="shared" si="1"/>
        <v>-7999</v>
      </c>
      <c r="J26" s="36">
        <f t="shared" si="1"/>
        <v>-22612</v>
      </c>
      <c r="K26" s="36">
        <f t="shared" si="1"/>
        <v>-7999</v>
      </c>
      <c r="L26" s="36">
        <f t="shared" si="1"/>
        <v>-7999</v>
      </c>
      <c r="M26" s="36">
        <f t="shared" si="1"/>
        <v>-7999</v>
      </c>
      <c r="N26" s="36">
        <f t="shared" si="1"/>
        <v>-23997</v>
      </c>
      <c r="O26" s="36">
        <f t="shared" si="1"/>
        <v>-7999</v>
      </c>
      <c r="P26" s="36">
        <f t="shared" si="1"/>
        <v>-7999</v>
      </c>
      <c r="Q26" s="36">
        <f t="shared" si="1"/>
        <v>-7999</v>
      </c>
      <c r="R26" s="36">
        <f t="shared" si="1"/>
        <v>-23997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-70606</v>
      </c>
      <c r="X26" s="36">
        <f t="shared" si="1"/>
        <v>7588026</v>
      </c>
      <c r="Y26" s="36">
        <f t="shared" si="1"/>
        <v>-7658632</v>
      </c>
      <c r="Z26" s="37">
        <f>+IF(X26&lt;&gt;0,+(Y26/X26)*100,0)</f>
        <v>-100.93049233094351</v>
      </c>
      <c r="AA26" s="38">
        <f>SUM(AA16:AA25)</f>
        <v>10117369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6424922</v>
      </c>
      <c r="D27" s="29">
        <f>+D14+D26</f>
        <v>0</v>
      </c>
      <c r="E27" s="30">
        <f t="shared" si="2"/>
        <v>522287</v>
      </c>
      <c r="F27" s="31">
        <f t="shared" si="2"/>
        <v>-1722175</v>
      </c>
      <c r="G27" s="31">
        <f t="shared" si="2"/>
        <v>3612562</v>
      </c>
      <c r="H27" s="31">
        <f t="shared" si="2"/>
        <v>-3001997</v>
      </c>
      <c r="I27" s="31">
        <f t="shared" si="2"/>
        <v>341685</v>
      </c>
      <c r="J27" s="31">
        <f t="shared" si="2"/>
        <v>952250</v>
      </c>
      <c r="K27" s="31">
        <f t="shared" si="2"/>
        <v>309318</v>
      </c>
      <c r="L27" s="31">
        <f t="shared" si="2"/>
        <v>360255</v>
      </c>
      <c r="M27" s="31">
        <f t="shared" si="2"/>
        <v>294174</v>
      </c>
      <c r="N27" s="31">
        <f t="shared" si="2"/>
        <v>963747</v>
      </c>
      <c r="O27" s="31">
        <f t="shared" si="2"/>
        <v>261171</v>
      </c>
      <c r="P27" s="31">
        <f t="shared" si="2"/>
        <v>253533</v>
      </c>
      <c r="Q27" s="31">
        <f t="shared" si="2"/>
        <v>313607</v>
      </c>
      <c r="R27" s="31">
        <f t="shared" si="2"/>
        <v>828311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2744308</v>
      </c>
      <c r="X27" s="31">
        <f t="shared" si="2"/>
        <v>-1291626</v>
      </c>
      <c r="Y27" s="31">
        <f t="shared" si="2"/>
        <v>4035934</v>
      </c>
      <c r="Z27" s="32">
        <f>+IF(X27&lt;&gt;0,+(Y27/X27)*100,0)</f>
        <v>-312.46924419297846</v>
      </c>
      <c r="AA27" s="33">
        <f>+AA14+AA26</f>
        <v>-1722175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22113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16587</v>
      </c>
      <c r="Y33" s="20">
        <v>-16587</v>
      </c>
      <c r="Z33" s="21">
        <v>-100</v>
      </c>
      <c r="AA33" s="22">
        <v>22113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22113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16587</v>
      </c>
      <c r="Y38" s="31">
        <f t="shared" si="3"/>
        <v>-16587</v>
      </c>
      <c r="Z38" s="32">
        <f>+IF(X38&lt;&gt;0,+(Y38/X38)*100,0)</f>
        <v>-100</v>
      </c>
      <c r="AA38" s="33">
        <f>SUM(AA30:AA37)</f>
        <v>22113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4003247</v>
      </c>
      <c r="D41" s="18"/>
      <c r="E41" s="19"/>
      <c r="F41" s="20"/>
      <c r="G41" s="20">
        <v>-4003247</v>
      </c>
      <c r="H41" s="20">
        <v>4003247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4003247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-4003247</v>
      </c>
      <c r="H44" s="36">
        <f t="shared" si="4"/>
        <v>4003247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4003247</v>
      </c>
      <c r="D45" s="29">
        <f>+D38+D44</f>
        <v>0</v>
      </c>
      <c r="E45" s="30">
        <f t="shared" si="5"/>
        <v>0</v>
      </c>
      <c r="F45" s="31">
        <f t="shared" si="5"/>
        <v>22113</v>
      </c>
      <c r="G45" s="31">
        <f t="shared" si="5"/>
        <v>-4003247</v>
      </c>
      <c r="H45" s="31">
        <f t="shared" si="5"/>
        <v>4003247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16587</v>
      </c>
      <c r="Y45" s="31">
        <f t="shared" si="5"/>
        <v>-16587</v>
      </c>
      <c r="Z45" s="32">
        <f>+IF(X45&lt;&gt;0,+(Y45/X45)*100,0)</f>
        <v>-100</v>
      </c>
      <c r="AA45" s="33">
        <f>+AA38+AA44</f>
        <v>22113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2421675</v>
      </c>
      <c r="D46" s="42">
        <f t="shared" si="6"/>
        <v>0</v>
      </c>
      <c r="E46" s="43">
        <f t="shared" si="6"/>
        <v>522287</v>
      </c>
      <c r="F46" s="44">
        <f t="shared" si="6"/>
        <v>-1744288</v>
      </c>
      <c r="G46" s="44">
        <f t="shared" si="6"/>
        <v>7615809</v>
      </c>
      <c r="H46" s="44">
        <f t="shared" si="6"/>
        <v>-7005244</v>
      </c>
      <c r="I46" s="44">
        <f t="shared" si="6"/>
        <v>341685</v>
      </c>
      <c r="J46" s="44">
        <f t="shared" si="6"/>
        <v>952250</v>
      </c>
      <c r="K46" s="44">
        <f t="shared" si="6"/>
        <v>309318</v>
      </c>
      <c r="L46" s="44">
        <f t="shared" si="6"/>
        <v>360255</v>
      </c>
      <c r="M46" s="44">
        <f t="shared" si="6"/>
        <v>294174</v>
      </c>
      <c r="N46" s="44">
        <f t="shared" si="6"/>
        <v>963747</v>
      </c>
      <c r="O46" s="44">
        <f t="shared" si="6"/>
        <v>261171</v>
      </c>
      <c r="P46" s="44">
        <f t="shared" si="6"/>
        <v>253533</v>
      </c>
      <c r="Q46" s="44">
        <f t="shared" si="6"/>
        <v>313607</v>
      </c>
      <c r="R46" s="44">
        <f t="shared" si="6"/>
        <v>828311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2744308</v>
      </c>
      <c r="X46" s="44">
        <f t="shared" si="6"/>
        <v>-1308213</v>
      </c>
      <c r="Y46" s="44">
        <f t="shared" si="6"/>
        <v>4052521</v>
      </c>
      <c r="Z46" s="45">
        <f>+IF(X46&lt;&gt;0,+(Y46/X46)*100,0)</f>
        <v>-309.77531946250343</v>
      </c>
      <c r="AA46" s="46">
        <f>+AA27-AA45</f>
        <v>-1744288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9802369</v>
      </c>
      <c r="F48" s="20">
        <v>9802369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7351776</v>
      </c>
      <c r="Y48" s="20">
        <v>-7351776</v>
      </c>
      <c r="Z48" s="47">
        <v>-100</v>
      </c>
      <c r="AA48" s="22">
        <v>9802369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9802369</v>
      </c>
      <c r="F51" s="52">
        <f t="shared" si="7"/>
        <v>9802369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7351776</v>
      </c>
      <c r="Y51" s="52">
        <f t="shared" si="7"/>
        <v>-7351776</v>
      </c>
      <c r="Z51" s="53">
        <f>+IF(X51&lt;&gt;0,+(Y51/X51)*100,0)</f>
        <v>-100</v>
      </c>
      <c r="AA51" s="54">
        <f>SUM(AA48:AA50)</f>
        <v>9802369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2296273</v>
      </c>
      <c r="D8" s="18"/>
      <c r="E8" s="19">
        <v>19734091</v>
      </c>
      <c r="F8" s="20">
        <v>17722280</v>
      </c>
      <c r="G8" s="20">
        <v>3281617</v>
      </c>
      <c r="H8" s="20">
        <v>-521853</v>
      </c>
      <c r="I8" s="20">
        <v>55587</v>
      </c>
      <c r="J8" s="20">
        <v>2815351</v>
      </c>
      <c r="K8" s="20">
        <v>127193</v>
      </c>
      <c r="L8" s="20">
        <v>-439641</v>
      </c>
      <c r="M8" s="20">
        <v>-237012</v>
      </c>
      <c r="N8" s="20">
        <v>-549460</v>
      </c>
      <c r="O8" s="20">
        <v>-500895</v>
      </c>
      <c r="P8" s="20">
        <v>2087190</v>
      </c>
      <c r="Q8" s="20">
        <v>1128319</v>
      </c>
      <c r="R8" s="20">
        <v>2714614</v>
      </c>
      <c r="S8" s="20"/>
      <c r="T8" s="20"/>
      <c r="U8" s="20"/>
      <c r="V8" s="20"/>
      <c r="W8" s="20">
        <v>4980505</v>
      </c>
      <c r="X8" s="20">
        <v>13865773</v>
      </c>
      <c r="Y8" s="20">
        <v>-8885268</v>
      </c>
      <c r="Z8" s="21">
        <v>-64.080581731721693</v>
      </c>
      <c r="AA8" s="22">
        <v>17722280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2296273</v>
      </c>
      <c r="D14" s="29">
        <f>SUM(D6:D13)</f>
        <v>0</v>
      </c>
      <c r="E14" s="30">
        <f t="shared" si="0"/>
        <v>19734091</v>
      </c>
      <c r="F14" s="31">
        <f t="shared" si="0"/>
        <v>17722280</v>
      </c>
      <c r="G14" s="31">
        <f t="shared" si="0"/>
        <v>3281617</v>
      </c>
      <c r="H14" s="31">
        <f t="shared" si="0"/>
        <v>-521853</v>
      </c>
      <c r="I14" s="31">
        <f t="shared" si="0"/>
        <v>55587</v>
      </c>
      <c r="J14" s="31">
        <f t="shared" si="0"/>
        <v>2815351</v>
      </c>
      <c r="K14" s="31">
        <f t="shared" si="0"/>
        <v>127193</v>
      </c>
      <c r="L14" s="31">
        <f t="shared" si="0"/>
        <v>-439641</v>
      </c>
      <c r="M14" s="31">
        <f t="shared" si="0"/>
        <v>-237012</v>
      </c>
      <c r="N14" s="31">
        <f t="shared" si="0"/>
        <v>-549460</v>
      </c>
      <c r="O14" s="31">
        <f t="shared" si="0"/>
        <v>-500895</v>
      </c>
      <c r="P14" s="31">
        <f t="shared" si="0"/>
        <v>2087190</v>
      </c>
      <c r="Q14" s="31">
        <f t="shared" si="0"/>
        <v>1128319</v>
      </c>
      <c r="R14" s="31">
        <f t="shared" si="0"/>
        <v>2714614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4980505</v>
      </c>
      <c r="X14" s="31">
        <f t="shared" si="0"/>
        <v>13865773</v>
      </c>
      <c r="Y14" s="31">
        <f t="shared" si="0"/>
        <v>-8885268</v>
      </c>
      <c r="Z14" s="32">
        <f>+IF(X14&lt;&gt;0,+(Y14/X14)*100,0)</f>
        <v>-64.080581731721693</v>
      </c>
      <c r="AA14" s="33">
        <f>SUM(AA6:AA13)</f>
        <v>17722280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89803959</v>
      </c>
      <c r="D18" s="18"/>
      <c r="E18" s="19">
        <v>41848778</v>
      </c>
      <c r="F18" s="20">
        <v>85105766</v>
      </c>
      <c r="G18" s="24">
        <v>71645380</v>
      </c>
      <c r="H18" s="24">
        <v>17802294</v>
      </c>
      <c r="I18" s="24">
        <v>-178143</v>
      </c>
      <c r="J18" s="20">
        <v>89269531</v>
      </c>
      <c r="K18" s="24">
        <v>473053</v>
      </c>
      <c r="L18" s="24">
        <v>-178143</v>
      </c>
      <c r="M18" s="20">
        <v>-178143</v>
      </c>
      <c r="N18" s="24">
        <v>116767</v>
      </c>
      <c r="O18" s="24">
        <v>-300610</v>
      </c>
      <c r="P18" s="24">
        <v>78728</v>
      </c>
      <c r="Q18" s="20">
        <v>-154999</v>
      </c>
      <c r="R18" s="24">
        <v>-376881</v>
      </c>
      <c r="S18" s="24"/>
      <c r="T18" s="20"/>
      <c r="U18" s="24"/>
      <c r="V18" s="24"/>
      <c r="W18" s="24">
        <v>89009417</v>
      </c>
      <c r="X18" s="20">
        <v>86220019</v>
      </c>
      <c r="Y18" s="24">
        <v>2789398</v>
      </c>
      <c r="Z18" s="25">
        <v>3.2352092151591849</v>
      </c>
      <c r="AA18" s="26">
        <v>85105766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89803959</v>
      </c>
      <c r="D26" s="29">
        <f t="shared" ref="D26:Y26" si="1">SUM(D16:D25)</f>
        <v>0</v>
      </c>
      <c r="E26" s="35">
        <f t="shared" si="1"/>
        <v>41848778</v>
      </c>
      <c r="F26" s="36">
        <f t="shared" si="1"/>
        <v>85105766</v>
      </c>
      <c r="G26" s="36">
        <f t="shared" si="1"/>
        <v>71645380</v>
      </c>
      <c r="H26" s="36">
        <f t="shared" si="1"/>
        <v>17802294</v>
      </c>
      <c r="I26" s="36">
        <f t="shared" si="1"/>
        <v>-178143</v>
      </c>
      <c r="J26" s="36">
        <f t="shared" si="1"/>
        <v>89269531</v>
      </c>
      <c r="K26" s="36">
        <f t="shared" si="1"/>
        <v>473053</v>
      </c>
      <c r="L26" s="36">
        <f t="shared" si="1"/>
        <v>-178143</v>
      </c>
      <c r="M26" s="36">
        <f t="shared" si="1"/>
        <v>-178143</v>
      </c>
      <c r="N26" s="36">
        <f t="shared" si="1"/>
        <v>116767</v>
      </c>
      <c r="O26" s="36">
        <f t="shared" si="1"/>
        <v>-300610</v>
      </c>
      <c r="P26" s="36">
        <f t="shared" si="1"/>
        <v>78728</v>
      </c>
      <c r="Q26" s="36">
        <f t="shared" si="1"/>
        <v>-154999</v>
      </c>
      <c r="R26" s="36">
        <f t="shared" si="1"/>
        <v>-376881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89009417</v>
      </c>
      <c r="X26" s="36">
        <f t="shared" si="1"/>
        <v>86220019</v>
      </c>
      <c r="Y26" s="36">
        <f t="shared" si="1"/>
        <v>2789398</v>
      </c>
      <c r="Z26" s="37">
        <f>+IF(X26&lt;&gt;0,+(Y26/X26)*100,0)</f>
        <v>3.2352092151591849</v>
      </c>
      <c r="AA26" s="38">
        <f>SUM(AA16:AA25)</f>
        <v>85105766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92100232</v>
      </c>
      <c r="D27" s="29">
        <f>+D14+D26</f>
        <v>0</v>
      </c>
      <c r="E27" s="30">
        <f t="shared" si="2"/>
        <v>61582869</v>
      </c>
      <c r="F27" s="31">
        <f t="shared" si="2"/>
        <v>102828046</v>
      </c>
      <c r="G27" s="31">
        <f t="shared" si="2"/>
        <v>74926997</v>
      </c>
      <c r="H27" s="31">
        <f t="shared" si="2"/>
        <v>17280441</v>
      </c>
      <c r="I27" s="31">
        <f t="shared" si="2"/>
        <v>-122556</v>
      </c>
      <c r="J27" s="31">
        <f t="shared" si="2"/>
        <v>92084882</v>
      </c>
      <c r="K27" s="31">
        <f t="shared" si="2"/>
        <v>600246</v>
      </c>
      <c r="L27" s="31">
        <f t="shared" si="2"/>
        <v>-617784</v>
      </c>
      <c r="M27" s="31">
        <f t="shared" si="2"/>
        <v>-415155</v>
      </c>
      <c r="N27" s="31">
        <f t="shared" si="2"/>
        <v>-432693</v>
      </c>
      <c r="O27" s="31">
        <f t="shared" si="2"/>
        <v>-801505</v>
      </c>
      <c r="P27" s="31">
        <f t="shared" si="2"/>
        <v>2165918</v>
      </c>
      <c r="Q27" s="31">
        <f t="shared" si="2"/>
        <v>973320</v>
      </c>
      <c r="R27" s="31">
        <f t="shared" si="2"/>
        <v>2337733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93989922</v>
      </c>
      <c r="X27" s="31">
        <f t="shared" si="2"/>
        <v>100085792</v>
      </c>
      <c r="Y27" s="31">
        <f t="shared" si="2"/>
        <v>-6095870</v>
      </c>
      <c r="Z27" s="32">
        <f>+IF(X27&lt;&gt;0,+(Y27/X27)*100,0)</f>
        <v>-6.0906447140868902</v>
      </c>
      <c r="AA27" s="33">
        <f>+AA14+AA26</f>
        <v>102828046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-308990</v>
      </c>
      <c r="D33" s="18"/>
      <c r="E33" s="19"/>
      <c r="F33" s="20"/>
      <c r="G33" s="20">
        <v>14876</v>
      </c>
      <c r="H33" s="20">
        <v>-323866</v>
      </c>
      <c r="I33" s="20"/>
      <c r="J33" s="20">
        <v>-308990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-308990</v>
      </c>
      <c r="X33" s="20">
        <v>-77249</v>
      </c>
      <c r="Y33" s="20">
        <v>-231741</v>
      </c>
      <c r="Z33" s="21">
        <v>299.99223290916387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-308990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14876</v>
      </c>
      <c r="H38" s="31">
        <f t="shared" si="3"/>
        <v>-323866</v>
      </c>
      <c r="I38" s="31">
        <f t="shared" si="3"/>
        <v>0</v>
      </c>
      <c r="J38" s="31">
        <f t="shared" si="3"/>
        <v>-308990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-308990</v>
      </c>
      <c r="X38" s="31">
        <f t="shared" si="3"/>
        <v>-77249</v>
      </c>
      <c r="Y38" s="31">
        <f t="shared" si="3"/>
        <v>-231741</v>
      </c>
      <c r="Z38" s="32">
        <f>+IF(X38&lt;&gt;0,+(Y38/X38)*100,0)</f>
        <v>299.99223290916387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75768418</v>
      </c>
      <c r="D41" s="18"/>
      <c r="E41" s="19">
        <v>75844633</v>
      </c>
      <c r="F41" s="20">
        <v>83856924</v>
      </c>
      <c r="G41" s="20">
        <v>68429427</v>
      </c>
      <c r="H41" s="20">
        <v>8687076</v>
      </c>
      <c r="I41" s="20">
        <v>674042</v>
      </c>
      <c r="J41" s="20">
        <v>77790545</v>
      </c>
      <c r="K41" s="20">
        <v>674042</v>
      </c>
      <c r="L41" s="20">
        <v>674042</v>
      </c>
      <c r="M41" s="20">
        <v>674042</v>
      </c>
      <c r="N41" s="20">
        <v>2022126</v>
      </c>
      <c r="O41" s="20">
        <v>674042</v>
      </c>
      <c r="P41" s="20">
        <v>674042</v>
      </c>
      <c r="Q41" s="20">
        <v>674042</v>
      </c>
      <c r="R41" s="20">
        <v>2022126</v>
      </c>
      <c r="S41" s="20"/>
      <c r="T41" s="20"/>
      <c r="U41" s="20"/>
      <c r="V41" s="20"/>
      <c r="W41" s="20">
        <v>81834797</v>
      </c>
      <c r="X41" s="20">
        <v>81834797</v>
      </c>
      <c r="Y41" s="20"/>
      <c r="Z41" s="21"/>
      <c r="AA41" s="22">
        <v>83856924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75768418</v>
      </c>
      <c r="D44" s="29">
        <f t="shared" ref="D44:Y44" si="4">SUM(D40:D43)</f>
        <v>0</v>
      </c>
      <c r="E44" s="35">
        <f t="shared" si="4"/>
        <v>75844633</v>
      </c>
      <c r="F44" s="36">
        <f t="shared" si="4"/>
        <v>83856924</v>
      </c>
      <c r="G44" s="36">
        <f t="shared" si="4"/>
        <v>68429427</v>
      </c>
      <c r="H44" s="36">
        <f t="shared" si="4"/>
        <v>8687076</v>
      </c>
      <c r="I44" s="36">
        <f t="shared" si="4"/>
        <v>674042</v>
      </c>
      <c r="J44" s="36">
        <f t="shared" si="4"/>
        <v>77790545</v>
      </c>
      <c r="K44" s="36">
        <f t="shared" si="4"/>
        <v>674042</v>
      </c>
      <c r="L44" s="36">
        <f t="shared" si="4"/>
        <v>674042</v>
      </c>
      <c r="M44" s="36">
        <f t="shared" si="4"/>
        <v>674042</v>
      </c>
      <c r="N44" s="36">
        <f t="shared" si="4"/>
        <v>2022126</v>
      </c>
      <c r="O44" s="36">
        <f t="shared" si="4"/>
        <v>674042</v>
      </c>
      <c r="P44" s="36">
        <f t="shared" si="4"/>
        <v>674042</v>
      </c>
      <c r="Q44" s="36">
        <f t="shared" si="4"/>
        <v>674042</v>
      </c>
      <c r="R44" s="36">
        <f t="shared" si="4"/>
        <v>2022126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81834797</v>
      </c>
      <c r="X44" s="36">
        <f t="shared" si="4"/>
        <v>81834797</v>
      </c>
      <c r="Y44" s="36">
        <f t="shared" si="4"/>
        <v>0</v>
      </c>
      <c r="Z44" s="37">
        <f>+IF(X44&lt;&gt;0,+(Y44/X44)*100,0)</f>
        <v>0</v>
      </c>
      <c r="AA44" s="38">
        <f>SUM(AA40:AA43)</f>
        <v>83856924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75459428</v>
      </c>
      <c r="D45" s="29">
        <f>+D38+D44</f>
        <v>0</v>
      </c>
      <c r="E45" s="30">
        <f t="shared" si="5"/>
        <v>75844633</v>
      </c>
      <c r="F45" s="31">
        <f t="shared" si="5"/>
        <v>83856924</v>
      </c>
      <c r="G45" s="31">
        <f t="shared" si="5"/>
        <v>68444303</v>
      </c>
      <c r="H45" s="31">
        <f t="shared" si="5"/>
        <v>8363210</v>
      </c>
      <c r="I45" s="31">
        <f t="shared" si="5"/>
        <v>674042</v>
      </c>
      <c r="J45" s="31">
        <f t="shared" si="5"/>
        <v>77481555</v>
      </c>
      <c r="K45" s="31">
        <f t="shared" si="5"/>
        <v>674042</v>
      </c>
      <c r="L45" s="31">
        <f t="shared" si="5"/>
        <v>674042</v>
      </c>
      <c r="M45" s="31">
        <f t="shared" si="5"/>
        <v>674042</v>
      </c>
      <c r="N45" s="31">
        <f t="shared" si="5"/>
        <v>2022126</v>
      </c>
      <c r="O45" s="31">
        <f t="shared" si="5"/>
        <v>674042</v>
      </c>
      <c r="P45" s="31">
        <f t="shared" si="5"/>
        <v>674042</v>
      </c>
      <c r="Q45" s="31">
        <f t="shared" si="5"/>
        <v>674042</v>
      </c>
      <c r="R45" s="31">
        <f t="shared" si="5"/>
        <v>2022126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81525807</v>
      </c>
      <c r="X45" s="31">
        <f t="shared" si="5"/>
        <v>81757548</v>
      </c>
      <c r="Y45" s="31">
        <f t="shared" si="5"/>
        <v>-231741</v>
      </c>
      <c r="Z45" s="32">
        <f>+IF(X45&lt;&gt;0,+(Y45/X45)*100,0)</f>
        <v>-0.28344905842821999</v>
      </c>
      <c r="AA45" s="33">
        <f>+AA38+AA44</f>
        <v>83856924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16640804</v>
      </c>
      <c r="D46" s="42">
        <f t="shared" si="6"/>
        <v>0</v>
      </c>
      <c r="E46" s="43">
        <f t="shared" si="6"/>
        <v>-14261764</v>
      </c>
      <c r="F46" s="44">
        <f t="shared" si="6"/>
        <v>18971122</v>
      </c>
      <c r="G46" s="44">
        <f t="shared" si="6"/>
        <v>6482694</v>
      </c>
      <c r="H46" s="44">
        <f t="shared" si="6"/>
        <v>8917231</v>
      </c>
      <c r="I46" s="44">
        <f t="shared" si="6"/>
        <v>-796598</v>
      </c>
      <c r="J46" s="44">
        <f t="shared" si="6"/>
        <v>14603327</v>
      </c>
      <c r="K46" s="44">
        <f t="shared" si="6"/>
        <v>-73796</v>
      </c>
      <c r="L46" s="44">
        <f t="shared" si="6"/>
        <v>-1291826</v>
      </c>
      <c r="M46" s="44">
        <f t="shared" si="6"/>
        <v>-1089197</v>
      </c>
      <c r="N46" s="44">
        <f t="shared" si="6"/>
        <v>-2454819</v>
      </c>
      <c r="O46" s="44">
        <f t="shared" si="6"/>
        <v>-1475547</v>
      </c>
      <c r="P46" s="44">
        <f t="shared" si="6"/>
        <v>1491876</v>
      </c>
      <c r="Q46" s="44">
        <f t="shared" si="6"/>
        <v>299278</v>
      </c>
      <c r="R46" s="44">
        <f t="shared" si="6"/>
        <v>315607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12464115</v>
      </c>
      <c r="X46" s="44">
        <f t="shared" si="6"/>
        <v>18328244</v>
      </c>
      <c r="Y46" s="44">
        <f t="shared" si="6"/>
        <v>-5864129</v>
      </c>
      <c r="Z46" s="45">
        <f>+IF(X46&lt;&gt;0,+(Y46/X46)*100,0)</f>
        <v>-31.995040004923545</v>
      </c>
      <c r="AA46" s="46">
        <f>+AA27-AA45</f>
        <v>18971122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127022611</v>
      </c>
      <c r="D48" s="18"/>
      <c r="E48" s="19"/>
      <c r="F48" s="20">
        <v>132067318</v>
      </c>
      <c r="G48" s="20">
        <v>128016908</v>
      </c>
      <c r="H48" s="20">
        <v>6463821</v>
      </c>
      <c r="I48" s="20">
        <v>1944063</v>
      </c>
      <c r="J48" s="20">
        <v>136424792</v>
      </c>
      <c r="K48" s="20">
        <v>-6671418</v>
      </c>
      <c r="L48" s="20">
        <v>1582869</v>
      </c>
      <c r="M48" s="20">
        <v>-1762405</v>
      </c>
      <c r="N48" s="20">
        <v>-6850954</v>
      </c>
      <c r="O48" s="20">
        <v>-1115446</v>
      </c>
      <c r="P48" s="20">
        <v>2983072</v>
      </c>
      <c r="Q48" s="20">
        <v>1734413</v>
      </c>
      <c r="R48" s="20">
        <v>3602039</v>
      </c>
      <c r="S48" s="20"/>
      <c r="T48" s="20"/>
      <c r="U48" s="20"/>
      <c r="V48" s="20"/>
      <c r="W48" s="20">
        <v>133175877</v>
      </c>
      <c r="X48" s="20">
        <v>132067318</v>
      </c>
      <c r="Y48" s="20">
        <v>1108559</v>
      </c>
      <c r="Z48" s="47">
        <v>0.83938934839276436</v>
      </c>
      <c r="AA48" s="22">
        <v>132067318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127022611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132067318</v>
      </c>
      <c r="G51" s="52">
        <f t="shared" si="7"/>
        <v>128016908</v>
      </c>
      <c r="H51" s="52">
        <f t="shared" si="7"/>
        <v>6463821</v>
      </c>
      <c r="I51" s="52">
        <f t="shared" si="7"/>
        <v>1944063</v>
      </c>
      <c r="J51" s="52">
        <f t="shared" si="7"/>
        <v>136424792</v>
      </c>
      <c r="K51" s="52">
        <f t="shared" si="7"/>
        <v>-6671418</v>
      </c>
      <c r="L51" s="52">
        <f t="shared" si="7"/>
        <v>1582869</v>
      </c>
      <c r="M51" s="52">
        <f t="shared" si="7"/>
        <v>-1762405</v>
      </c>
      <c r="N51" s="52">
        <f t="shared" si="7"/>
        <v>-6850954</v>
      </c>
      <c r="O51" s="52">
        <f t="shared" si="7"/>
        <v>-1115446</v>
      </c>
      <c r="P51" s="52">
        <f t="shared" si="7"/>
        <v>2983072</v>
      </c>
      <c r="Q51" s="52">
        <f t="shared" si="7"/>
        <v>1734413</v>
      </c>
      <c r="R51" s="52">
        <f t="shared" si="7"/>
        <v>3602039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133175877</v>
      </c>
      <c r="X51" s="52">
        <f t="shared" si="7"/>
        <v>132067318</v>
      </c>
      <c r="Y51" s="52">
        <f t="shared" si="7"/>
        <v>1108559</v>
      </c>
      <c r="Z51" s="53">
        <f>+IF(X51&lt;&gt;0,+(Y51/X51)*100,0)</f>
        <v>0.83938934839276436</v>
      </c>
      <c r="AA51" s="54">
        <f>SUM(AA48:AA50)</f>
        <v>132067318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550585</v>
      </c>
      <c r="D6" s="18"/>
      <c r="E6" s="19">
        <v>-2399001</v>
      </c>
      <c r="F6" s="20">
        <v>-687249</v>
      </c>
      <c r="G6" s="20">
        <v>390177</v>
      </c>
      <c r="H6" s="20">
        <v>494262</v>
      </c>
      <c r="I6" s="20">
        <v>601253</v>
      </c>
      <c r="J6" s="20">
        <v>1485692</v>
      </c>
      <c r="K6" s="20">
        <v>455829</v>
      </c>
      <c r="L6" s="20">
        <v>289726</v>
      </c>
      <c r="M6" s="20">
        <v>470701</v>
      </c>
      <c r="N6" s="20">
        <v>1216256</v>
      </c>
      <c r="O6" s="20">
        <v>317841</v>
      </c>
      <c r="P6" s="20">
        <v>362517</v>
      </c>
      <c r="Q6" s="20">
        <v>474339</v>
      </c>
      <c r="R6" s="20">
        <v>1154697</v>
      </c>
      <c r="S6" s="20"/>
      <c r="T6" s="20"/>
      <c r="U6" s="20"/>
      <c r="V6" s="20"/>
      <c r="W6" s="20">
        <v>3856645</v>
      </c>
      <c r="X6" s="20">
        <v>-515421</v>
      </c>
      <c r="Y6" s="20">
        <v>4372066</v>
      </c>
      <c r="Z6" s="21">
        <v>-848.25142941401293</v>
      </c>
      <c r="AA6" s="22">
        <v>-687249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37675848</v>
      </c>
      <c r="D8" s="18"/>
      <c r="E8" s="19">
        <v>9133194</v>
      </c>
      <c r="F8" s="20">
        <v>4596114</v>
      </c>
      <c r="G8" s="20">
        <v>1323032</v>
      </c>
      <c r="H8" s="20">
        <v>1266417</v>
      </c>
      <c r="I8" s="20">
        <v>36500435</v>
      </c>
      <c r="J8" s="20">
        <v>39089884</v>
      </c>
      <c r="K8" s="20">
        <v>1144190</v>
      </c>
      <c r="L8" s="20">
        <v>1497906</v>
      </c>
      <c r="M8" s="20">
        <v>1038994</v>
      </c>
      <c r="N8" s="20">
        <v>3681090</v>
      </c>
      <c r="O8" s="20">
        <v>1347269</v>
      </c>
      <c r="P8" s="20">
        <v>1329877</v>
      </c>
      <c r="Q8" s="20">
        <v>1250429</v>
      </c>
      <c r="R8" s="20">
        <v>3927575</v>
      </c>
      <c r="S8" s="20"/>
      <c r="T8" s="20"/>
      <c r="U8" s="20"/>
      <c r="V8" s="20"/>
      <c r="W8" s="20">
        <v>46698549</v>
      </c>
      <c r="X8" s="20">
        <v>3447108</v>
      </c>
      <c r="Y8" s="20">
        <v>43251441</v>
      </c>
      <c r="Z8" s="21">
        <v>1254.7167364643058</v>
      </c>
      <c r="AA8" s="22">
        <v>4596114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>
        <v>4432397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3324294</v>
      </c>
      <c r="Y9" s="20">
        <v>-3324294</v>
      </c>
      <c r="Z9" s="21">
        <v>-100</v>
      </c>
      <c r="AA9" s="22">
        <v>4432397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-100000</v>
      </c>
      <c r="F11" s="20">
        <v>-100000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-74997</v>
      </c>
      <c r="Y11" s="20">
        <v>74997</v>
      </c>
      <c r="Z11" s="21">
        <v>-100</v>
      </c>
      <c r="AA11" s="22">
        <v>-100000</v>
      </c>
    </row>
    <row r="12" spans="1:27" x14ac:dyDescent="0.25">
      <c r="A12" s="23" t="s">
        <v>41</v>
      </c>
      <c r="B12" s="17" t="s">
        <v>33</v>
      </c>
      <c r="C12" s="18">
        <v>16680</v>
      </c>
      <c r="D12" s="18"/>
      <c r="E12" s="19">
        <v>1177902</v>
      </c>
      <c r="F12" s="20">
        <v>1176563</v>
      </c>
      <c r="G12" s="24">
        <v>2027119</v>
      </c>
      <c r="H12" s="24">
        <v>-2475979</v>
      </c>
      <c r="I12" s="24">
        <v>1923186</v>
      </c>
      <c r="J12" s="20">
        <v>1474326</v>
      </c>
      <c r="K12" s="24">
        <v>-2855638</v>
      </c>
      <c r="L12" s="24">
        <v>-2003207</v>
      </c>
      <c r="M12" s="20">
        <v>2</v>
      </c>
      <c r="N12" s="24">
        <v>-4858843</v>
      </c>
      <c r="O12" s="24">
        <v>143050</v>
      </c>
      <c r="P12" s="24">
        <v>-140251</v>
      </c>
      <c r="Q12" s="20">
        <v>532319</v>
      </c>
      <c r="R12" s="24">
        <v>535118</v>
      </c>
      <c r="S12" s="24"/>
      <c r="T12" s="20"/>
      <c r="U12" s="24"/>
      <c r="V12" s="24"/>
      <c r="W12" s="24">
        <v>-2849399</v>
      </c>
      <c r="X12" s="20">
        <v>882423</v>
      </c>
      <c r="Y12" s="24">
        <v>-3731822</v>
      </c>
      <c r="Z12" s="25">
        <v>-422.90624791058258</v>
      </c>
      <c r="AA12" s="26">
        <v>1176563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38243113</v>
      </c>
      <c r="D14" s="29">
        <f>SUM(D6:D13)</f>
        <v>0</v>
      </c>
      <c r="E14" s="30">
        <f t="shared" si="0"/>
        <v>7812095</v>
      </c>
      <c r="F14" s="31">
        <f t="shared" si="0"/>
        <v>9417825</v>
      </c>
      <c r="G14" s="31">
        <f t="shared" si="0"/>
        <v>3740328</v>
      </c>
      <c r="H14" s="31">
        <f t="shared" si="0"/>
        <v>-715300</v>
      </c>
      <c r="I14" s="31">
        <f t="shared" si="0"/>
        <v>39024874</v>
      </c>
      <c r="J14" s="31">
        <f t="shared" si="0"/>
        <v>42049902</v>
      </c>
      <c r="K14" s="31">
        <f t="shared" si="0"/>
        <v>-1255619</v>
      </c>
      <c r="L14" s="31">
        <f t="shared" si="0"/>
        <v>-215575</v>
      </c>
      <c r="M14" s="31">
        <f t="shared" si="0"/>
        <v>1509697</v>
      </c>
      <c r="N14" s="31">
        <f t="shared" si="0"/>
        <v>38503</v>
      </c>
      <c r="O14" s="31">
        <f t="shared" si="0"/>
        <v>1808160</v>
      </c>
      <c r="P14" s="31">
        <f t="shared" si="0"/>
        <v>1552143</v>
      </c>
      <c r="Q14" s="31">
        <f t="shared" si="0"/>
        <v>2257087</v>
      </c>
      <c r="R14" s="31">
        <f t="shared" si="0"/>
        <v>5617390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47705795</v>
      </c>
      <c r="X14" s="31">
        <f t="shared" si="0"/>
        <v>7063407</v>
      </c>
      <c r="Y14" s="31">
        <f t="shared" si="0"/>
        <v>40642388</v>
      </c>
      <c r="Z14" s="32">
        <f>+IF(X14&lt;&gt;0,+(Y14/X14)*100,0)</f>
        <v>575.39354591912945</v>
      </c>
      <c r="AA14" s="33">
        <f>SUM(AA6:AA13)</f>
        <v>9417825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3150000</v>
      </c>
      <c r="D18" s="18"/>
      <c r="E18" s="19">
        <v>3759625</v>
      </c>
      <c r="F18" s="20">
        <v>1266787</v>
      </c>
      <c r="G18" s="24"/>
      <c r="H18" s="24"/>
      <c r="I18" s="24">
        <v>3150000</v>
      </c>
      <c r="J18" s="20">
        <v>3150000</v>
      </c>
      <c r="K18" s="24">
        <v>397220</v>
      </c>
      <c r="L18" s="24"/>
      <c r="M18" s="20"/>
      <c r="N18" s="24">
        <v>397220</v>
      </c>
      <c r="O18" s="24"/>
      <c r="P18" s="24"/>
      <c r="Q18" s="20"/>
      <c r="R18" s="24"/>
      <c r="S18" s="24"/>
      <c r="T18" s="20"/>
      <c r="U18" s="24"/>
      <c r="V18" s="24"/>
      <c r="W18" s="24">
        <v>3547220</v>
      </c>
      <c r="X18" s="20">
        <v>950094</v>
      </c>
      <c r="Y18" s="24">
        <v>2597126</v>
      </c>
      <c r="Z18" s="25">
        <v>273.35463648860008</v>
      </c>
      <c r="AA18" s="26">
        <v>1266787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3150000</v>
      </c>
      <c r="D26" s="29">
        <f t="shared" ref="D26:Y26" si="1">SUM(D16:D25)</f>
        <v>0</v>
      </c>
      <c r="E26" s="35">
        <f t="shared" si="1"/>
        <v>3759625</v>
      </c>
      <c r="F26" s="36">
        <f t="shared" si="1"/>
        <v>1266787</v>
      </c>
      <c r="G26" s="36">
        <f t="shared" si="1"/>
        <v>0</v>
      </c>
      <c r="H26" s="36">
        <f t="shared" si="1"/>
        <v>0</v>
      </c>
      <c r="I26" s="36">
        <f t="shared" si="1"/>
        <v>3150000</v>
      </c>
      <c r="J26" s="36">
        <f t="shared" si="1"/>
        <v>3150000</v>
      </c>
      <c r="K26" s="36">
        <f t="shared" si="1"/>
        <v>397220</v>
      </c>
      <c r="L26" s="36">
        <f t="shared" si="1"/>
        <v>0</v>
      </c>
      <c r="M26" s="36">
        <f t="shared" si="1"/>
        <v>0</v>
      </c>
      <c r="N26" s="36">
        <f t="shared" si="1"/>
        <v>397220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3547220</v>
      </c>
      <c r="X26" s="36">
        <f t="shared" si="1"/>
        <v>950094</v>
      </c>
      <c r="Y26" s="36">
        <f t="shared" si="1"/>
        <v>2597126</v>
      </c>
      <c r="Z26" s="37">
        <f>+IF(X26&lt;&gt;0,+(Y26/X26)*100,0)</f>
        <v>273.35463648860008</v>
      </c>
      <c r="AA26" s="38">
        <f>SUM(AA16:AA25)</f>
        <v>1266787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41393113</v>
      </c>
      <c r="D27" s="29">
        <f>+D14+D26</f>
        <v>0</v>
      </c>
      <c r="E27" s="30">
        <f t="shared" si="2"/>
        <v>11571720</v>
      </c>
      <c r="F27" s="31">
        <f t="shared" si="2"/>
        <v>10684612</v>
      </c>
      <c r="G27" s="31">
        <f t="shared" si="2"/>
        <v>3740328</v>
      </c>
      <c r="H27" s="31">
        <f t="shared" si="2"/>
        <v>-715300</v>
      </c>
      <c r="I27" s="31">
        <f t="shared" si="2"/>
        <v>42174874</v>
      </c>
      <c r="J27" s="31">
        <f t="shared" si="2"/>
        <v>45199902</v>
      </c>
      <c r="K27" s="31">
        <f t="shared" si="2"/>
        <v>-858399</v>
      </c>
      <c r="L27" s="31">
        <f t="shared" si="2"/>
        <v>-215575</v>
      </c>
      <c r="M27" s="31">
        <f t="shared" si="2"/>
        <v>1509697</v>
      </c>
      <c r="N27" s="31">
        <f t="shared" si="2"/>
        <v>435723</v>
      </c>
      <c r="O27" s="31">
        <f t="shared" si="2"/>
        <v>1808160</v>
      </c>
      <c r="P27" s="31">
        <f t="shared" si="2"/>
        <v>1552143</v>
      </c>
      <c r="Q27" s="31">
        <f t="shared" si="2"/>
        <v>2257087</v>
      </c>
      <c r="R27" s="31">
        <f t="shared" si="2"/>
        <v>5617390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51253015</v>
      </c>
      <c r="X27" s="31">
        <f t="shared" si="2"/>
        <v>8013501</v>
      </c>
      <c r="Y27" s="31">
        <f t="shared" si="2"/>
        <v>43239514</v>
      </c>
      <c r="Z27" s="32">
        <f>+IF(X27&lt;&gt;0,+(Y27/X27)*100,0)</f>
        <v>539.58331071525413</v>
      </c>
      <c r="AA27" s="33">
        <f>+AA14+AA26</f>
        <v>10684612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390615</v>
      </c>
      <c r="F33" s="20">
        <v>390616</v>
      </c>
      <c r="G33" s="20"/>
      <c r="H33" s="20"/>
      <c r="I33" s="20"/>
      <c r="J33" s="20"/>
      <c r="K33" s="20">
        <v>171594</v>
      </c>
      <c r="L33" s="20">
        <v>208973</v>
      </c>
      <c r="M33" s="20">
        <v>161693</v>
      </c>
      <c r="N33" s="20">
        <v>542260</v>
      </c>
      <c r="O33" s="20">
        <v>155870</v>
      </c>
      <c r="P33" s="20">
        <v>165359</v>
      </c>
      <c r="Q33" s="20">
        <v>171707</v>
      </c>
      <c r="R33" s="20">
        <v>492936</v>
      </c>
      <c r="S33" s="20"/>
      <c r="T33" s="20"/>
      <c r="U33" s="20"/>
      <c r="V33" s="20"/>
      <c r="W33" s="20">
        <v>1035196</v>
      </c>
      <c r="X33" s="20">
        <v>292968</v>
      </c>
      <c r="Y33" s="20">
        <v>742228</v>
      </c>
      <c r="Z33" s="21">
        <v>253.34780590371645</v>
      </c>
      <c r="AA33" s="22">
        <v>390616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1964016</v>
      </c>
      <c r="F36" s="20">
        <v>1964017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1473012</v>
      </c>
      <c r="Y36" s="20">
        <v>-1473012</v>
      </c>
      <c r="Z36" s="21">
        <v>-100</v>
      </c>
      <c r="AA36" s="22">
        <v>1964017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2354631</v>
      </c>
      <c r="F38" s="31">
        <f t="shared" si="3"/>
        <v>2354633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171594</v>
      </c>
      <c r="L38" s="31">
        <f t="shared" si="3"/>
        <v>208973</v>
      </c>
      <c r="M38" s="31">
        <f t="shared" si="3"/>
        <v>161693</v>
      </c>
      <c r="N38" s="31">
        <f t="shared" si="3"/>
        <v>542260</v>
      </c>
      <c r="O38" s="31">
        <f t="shared" si="3"/>
        <v>155870</v>
      </c>
      <c r="P38" s="31">
        <f t="shared" si="3"/>
        <v>165359</v>
      </c>
      <c r="Q38" s="31">
        <f t="shared" si="3"/>
        <v>171707</v>
      </c>
      <c r="R38" s="31">
        <f t="shared" si="3"/>
        <v>492936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1035196</v>
      </c>
      <c r="X38" s="31">
        <f t="shared" si="3"/>
        <v>1765980</v>
      </c>
      <c r="Y38" s="31">
        <f t="shared" si="3"/>
        <v>-730784</v>
      </c>
      <c r="Z38" s="32">
        <f>+IF(X38&lt;&gt;0,+(Y38/X38)*100,0)</f>
        <v>-41.381216095312517</v>
      </c>
      <c r="AA38" s="33">
        <f>SUM(AA30:AA37)</f>
        <v>2354633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2354631</v>
      </c>
      <c r="F45" s="31">
        <f t="shared" si="5"/>
        <v>2354633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171594</v>
      </c>
      <c r="L45" s="31">
        <f t="shared" si="5"/>
        <v>208973</v>
      </c>
      <c r="M45" s="31">
        <f t="shared" si="5"/>
        <v>161693</v>
      </c>
      <c r="N45" s="31">
        <f t="shared" si="5"/>
        <v>542260</v>
      </c>
      <c r="O45" s="31">
        <f t="shared" si="5"/>
        <v>155870</v>
      </c>
      <c r="P45" s="31">
        <f t="shared" si="5"/>
        <v>165359</v>
      </c>
      <c r="Q45" s="31">
        <f t="shared" si="5"/>
        <v>171707</v>
      </c>
      <c r="R45" s="31">
        <f t="shared" si="5"/>
        <v>492936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1035196</v>
      </c>
      <c r="X45" s="31">
        <f t="shared" si="5"/>
        <v>1765980</v>
      </c>
      <c r="Y45" s="31">
        <f t="shared" si="5"/>
        <v>-730784</v>
      </c>
      <c r="Z45" s="32">
        <f>+IF(X45&lt;&gt;0,+(Y45/X45)*100,0)</f>
        <v>-41.381216095312517</v>
      </c>
      <c r="AA45" s="33">
        <f>+AA38+AA44</f>
        <v>2354633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41393113</v>
      </c>
      <c r="D46" s="42">
        <f t="shared" si="6"/>
        <v>0</v>
      </c>
      <c r="E46" s="43">
        <f t="shared" si="6"/>
        <v>9217089</v>
      </c>
      <c r="F46" s="44">
        <f t="shared" si="6"/>
        <v>8329979</v>
      </c>
      <c r="G46" s="44">
        <f t="shared" si="6"/>
        <v>3740328</v>
      </c>
      <c r="H46" s="44">
        <f t="shared" si="6"/>
        <v>-715300</v>
      </c>
      <c r="I46" s="44">
        <f t="shared" si="6"/>
        <v>42174874</v>
      </c>
      <c r="J46" s="44">
        <f t="shared" si="6"/>
        <v>45199902</v>
      </c>
      <c r="K46" s="44">
        <f t="shared" si="6"/>
        <v>-1029993</v>
      </c>
      <c r="L46" s="44">
        <f t="shared" si="6"/>
        <v>-424548</v>
      </c>
      <c r="M46" s="44">
        <f t="shared" si="6"/>
        <v>1348004</v>
      </c>
      <c r="N46" s="44">
        <f t="shared" si="6"/>
        <v>-106537</v>
      </c>
      <c r="O46" s="44">
        <f t="shared" si="6"/>
        <v>1652290</v>
      </c>
      <c r="P46" s="44">
        <f t="shared" si="6"/>
        <v>1386784</v>
      </c>
      <c r="Q46" s="44">
        <f t="shared" si="6"/>
        <v>2085380</v>
      </c>
      <c r="R46" s="44">
        <f t="shared" si="6"/>
        <v>5124454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50217819</v>
      </c>
      <c r="X46" s="44">
        <f t="shared" si="6"/>
        <v>6247521</v>
      </c>
      <c r="Y46" s="44">
        <f t="shared" si="6"/>
        <v>43970298</v>
      </c>
      <c r="Z46" s="45">
        <f>+IF(X46&lt;&gt;0,+(Y46/X46)*100,0)</f>
        <v>703.80392478872818</v>
      </c>
      <c r="AA46" s="46">
        <f>+AA27-AA45</f>
        <v>8329979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12404005</v>
      </c>
      <c r="F48" s="20">
        <v>5641511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4231143</v>
      </c>
      <c r="Y48" s="20">
        <v>-4231143</v>
      </c>
      <c r="Z48" s="47">
        <v>-100</v>
      </c>
      <c r="AA48" s="22">
        <v>5641511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12404005</v>
      </c>
      <c r="F51" s="52">
        <f t="shared" si="7"/>
        <v>5641511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4231143</v>
      </c>
      <c r="Y51" s="52">
        <f t="shared" si="7"/>
        <v>-4231143</v>
      </c>
      <c r="Z51" s="53">
        <f>+IF(X51&lt;&gt;0,+(Y51/X51)*100,0)</f>
        <v>-100</v>
      </c>
      <c r="AA51" s="54">
        <f>SUM(AA48:AA50)</f>
        <v>5641511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86351518</v>
      </c>
      <c r="D6" s="18"/>
      <c r="E6" s="19">
        <v>-30125043</v>
      </c>
      <c r="F6" s="20">
        <v>63332321</v>
      </c>
      <c r="G6" s="20">
        <v>113625523</v>
      </c>
      <c r="H6" s="20">
        <v>-3977375</v>
      </c>
      <c r="I6" s="20">
        <v>-3593996</v>
      </c>
      <c r="J6" s="20">
        <v>106054152</v>
      </c>
      <c r="K6" s="20">
        <v>-3172576</v>
      </c>
      <c r="L6" s="20">
        <v>-3223286</v>
      </c>
      <c r="M6" s="20">
        <v>8699588</v>
      </c>
      <c r="N6" s="20">
        <v>2303726</v>
      </c>
      <c r="O6" s="20">
        <v>-4585175</v>
      </c>
      <c r="P6" s="20">
        <v>-9600958</v>
      </c>
      <c r="Q6" s="20">
        <v>5502845</v>
      </c>
      <c r="R6" s="20">
        <v>-8683288</v>
      </c>
      <c r="S6" s="20"/>
      <c r="T6" s="20"/>
      <c r="U6" s="20"/>
      <c r="V6" s="20"/>
      <c r="W6" s="20">
        <v>99674590</v>
      </c>
      <c r="X6" s="20">
        <v>66813518</v>
      </c>
      <c r="Y6" s="20">
        <v>32861072</v>
      </c>
      <c r="Z6" s="21">
        <v>49.183268571488782</v>
      </c>
      <c r="AA6" s="22">
        <v>63332321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17963475</v>
      </c>
      <c r="D8" s="18"/>
      <c r="E8" s="19">
        <v>-19847922</v>
      </c>
      <c r="F8" s="20">
        <v>-1516446</v>
      </c>
      <c r="G8" s="20">
        <v>18587148</v>
      </c>
      <c r="H8" s="20">
        <v>537962</v>
      </c>
      <c r="I8" s="20">
        <v>309208</v>
      </c>
      <c r="J8" s="20">
        <v>19434318</v>
      </c>
      <c r="K8" s="20">
        <v>-752363</v>
      </c>
      <c r="L8" s="20">
        <v>-514579</v>
      </c>
      <c r="M8" s="20">
        <v>-354060</v>
      </c>
      <c r="N8" s="20">
        <v>-1621002</v>
      </c>
      <c r="O8" s="20">
        <v>877762</v>
      </c>
      <c r="P8" s="20">
        <v>380758</v>
      </c>
      <c r="Q8" s="20">
        <v>-133133</v>
      </c>
      <c r="R8" s="20">
        <v>1125387</v>
      </c>
      <c r="S8" s="20"/>
      <c r="T8" s="20"/>
      <c r="U8" s="20"/>
      <c r="V8" s="20"/>
      <c r="W8" s="20">
        <v>18938703</v>
      </c>
      <c r="X8" s="20">
        <v>3224739</v>
      </c>
      <c r="Y8" s="20">
        <v>15713964</v>
      </c>
      <c r="Z8" s="21">
        <v>487.29413450204805</v>
      </c>
      <c r="AA8" s="22">
        <v>-1516446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-15859311</v>
      </c>
      <c r="D11" s="18"/>
      <c r="E11" s="19">
        <v>-870128</v>
      </c>
      <c r="F11" s="20">
        <v>-16582441</v>
      </c>
      <c r="G11" s="20">
        <v>-16035310</v>
      </c>
      <c r="H11" s="20">
        <v>-652921</v>
      </c>
      <c r="I11" s="20">
        <v>-185496</v>
      </c>
      <c r="J11" s="20">
        <v>-16873727</v>
      </c>
      <c r="K11" s="20">
        <v>-287591</v>
      </c>
      <c r="L11" s="20">
        <v>-257539</v>
      </c>
      <c r="M11" s="20">
        <v>-118431</v>
      </c>
      <c r="N11" s="20">
        <v>-663561</v>
      </c>
      <c r="O11" s="20">
        <v>-560475</v>
      </c>
      <c r="P11" s="20">
        <v>-197310</v>
      </c>
      <c r="Q11" s="20">
        <v>-266624</v>
      </c>
      <c r="R11" s="20">
        <v>-1024409</v>
      </c>
      <c r="S11" s="20"/>
      <c r="T11" s="20"/>
      <c r="U11" s="20"/>
      <c r="V11" s="20"/>
      <c r="W11" s="20">
        <v>-18561697</v>
      </c>
      <c r="X11" s="20">
        <v>-16453112</v>
      </c>
      <c r="Y11" s="20">
        <v>-2108585</v>
      </c>
      <c r="Z11" s="21">
        <v>12.81572142704675</v>
      </c>
      <c r="AA11" s="22">
        <v>-16582441</v>
      </c>
    </row>
    <row r="12" spans="1:27" x14ac:dyDescent="0.25">
      <c r="A12" s="23" t="s">
        <v>41</v>
      </c>
      <c r="B12" s="17" t="s">
        <v>33</v>
      </c>
      <c r="C12" s="18">
        <v>13297</v>
      </c>
      <c r="D12" s="18"/>
      <c r="E12" s="19"/>
      <c r="F12" s="20">
        <v>13297</v>
      </c>
      <c r="G12" s="24">
        <v>41644</v>
      </c>
      <c r="H12" s="24">
        <v>1830224</v>
      </c>
      <c r="I12" s="24">
        <v>57824</v>
      </c>
      <c r="J12" s="20">
        <v>1929692</v>
      </c>
      <c r="K12" s="24">
        <v>20290</v>
      </c>
      <c r="L12" s="24">
        <v>10637</v>
      </c>
      <c r="M12" s="20">
        <v>15970</v>
      </c>
      <c r="N12" s="24">
        <v>46897</v>
      </c>
      <c r="O12" s="24">
        <v>-66519</v>
      </c>
      <c r="P12" s="24">
        <v>774244</v>
      </c>
      <c r="Q12" s="20">
        <v>-580777</v>
      </c>
      <c r="R12" s="24">
        <v>126948</v>
      </c>
      <c r="S12" s="24"/>
      <c r="T12" s="20"/>
      <c r="U12" s="24"/>
      <c r="V12" s="24"/>
      <c r="W12" s="24">
        <v>2103537</v>
      </c>
      <c r="X12" s="20">
        <v>13297</v>
      </c>
      <c r="Y12" s="24">
        <v>2090240</v>
      </c>
      <c r="Z12" s="25">
        <v>15719.636008122132</v>
      </c>
      <c r="AA12" s="26">
        <v>13297</v>
      </c>
    </row>
    <row r="13" spans="1:27" x14ac:dyDescent="0.25">
      <c r="A13" s="23" t="s">
        <v>42</v>
      </c>
      <c r="B13" s="17" t="s">
        <v>33</v>
      </c>
      <c r="C13" s="18">
        <v>-997349</v>
      </c>
      <c r="D13" s="18"/>
      <c r="E13" s="19">
        <v>-997349</v>
      </c>
      <c r="F13" s="20">
        <v>-997349</v>
      </c>
      <c r="G13" s="20">
        <v>-997349</v>
      </c>
      <c r="H13" s="20"/>
      <c r="I13" s="20"/>
      <c r="J13" s="20">
        <v>-997349</v>
      </c>
      <c r="K13" s="20"/>
      <c r="L13" s="20"/>
      <c r="M13" s="20"/>
      <c r="N13" s="20"/>
      <c r="O13" s="20"/>
      <c r="P13" s="20"/>
      <c r="Q13" s="20">
        <v>997349</v>
      </c>
      <c r="R13" s="20">
        <v>997349</v>
      </c>
      <c r="S13" s="20"/>
      <c r="T13" s="20"/>
      <c r="U13" s="20"/>
      <c r="V13" s="20"/>
      <c r="W13" s="20"/>
      <c r="X13" s="20">
        <v>-997349</v>
      </c>
      <c r="Y13" s="20">
        <v>997349</v>
      </c>
      <c r="Z13" s="21">
        <v>-100</v>
      </c>
      <c r="AA13" s="22">
        <v>-997349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87471630</v>
      </c>
      <c r="D14" s="29">
        <f>SUM(D6:D13)</f>
        <v>0</v>
      </c>
      <c r="E14" s="30">
        <f t="shared" si="0"/>
        <v>-51840442</v>
      </c>
      <c r="F14" s="31">
        <f t="shared" si="0"/>
        <v>44249382</v>
      </c>
      <c r="G14" s="31">
        <f t="shared" si="0"/>
        <v>115221656</v>
      </c>
      <c r="H14" s="31">
        <f t="shared" si="0"/>
        <v>-2262110</v>
      </c>
      <c r="I14" s="31">
        <f t="shared" si="0"/>
        <v>-3412460</v>
      </c>
      <c r="J14" s="31">
        <f t="shared" si="0"/>
        <v>109547086</v>
      </c>
      <c r="K14" s="31">
        <f t="shared" si="0"/>
        <v>-4192240</v>
      </c>
      <c r="L14" s="31">
        <f t="shared" si="0"/>
        <v>-3984767</v>
      </c>
      <c r="M14" s="31">
        <f t="shared" si="0"/>
        <v>8243067</v>
      </c>
      <c r="N14" s="31">
        <f t="shared" si="0"/>
        <v>66060</v>
      </c>
      <c r="O14" s="31">
        <f t="shared" si="0"/>
        <v>-4334407</v>
      </c>
      <c r="P14" s="31">
        <f t="shared" si="0"/>
        <v>-8643266</v>
      </c>
      <c r="Q14" s="31">
        <f t="shared" si="0"/>
        <v>5519660</v>
      </c>
      <c r="R14" s="31">
        <f t="shared" si="0"/>
        <v>-7458013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102155133</v>
      </c>
      <c r="X14" s="31">
        <f t="shared" si="0"/>
        <v>52601093</v>
      </c>
      <c r="Y14" s="31">
        <f t="shared" si="0"/>
        <v>49554040</v>
      </c>
      <c r="Z14" s="32">
        <f>+IF(X14&lt;&gt;0,+(Y14/X14)*100,0)</f>
        <v>94.207243944531726</v>
      </c>
      <c r="AA14" s="33">
        <f>SUM(AA6:AA13)</f>
        <v>44249382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12966852</v>
      </c>
      <c r="D18" s="18"/>
      <c r="E18" s="19">
        <v>3343055</v>
      </c>
      <c r="F18" s="20">
        <v>5112258</v>
      </c>
      <c r="G18" s="24">
        <v>12176338</v>
      </c>
      <c r="H18" s="24">
        <v>-419170</v>
      </c>
      <c r="I18" s="24">
        <v>-525059</v>
      </c>
      <c r="J18" s="20">
        <v>11232109</v>
      </c>
      <c r="K18" s="24">
        <v>-542120</v>
      </c>
      <c r="L18" s="24">
        <v>-512633</v>
      </c>
      <c r="M18" s="20">
        <v>-423920</v>
      </c>
      <c r="N18" s="24">
        <v>-1478673</v>
      </c>
      <c r="O18" s="24">
        <v>-542120</v>
      </c>
      <c r="P18" s="24">
        <v>-469089</v>
      </c>
      <c r="Q18" s="20">
        <v>-488420</v>
      </c>
      <c r="R18" s="24">
        <v>-1499629</v>
      </c>
      <c r="S18" s="24"/>
      <c r="T18" s="20"/>
      <c r="U18" s="24"/>
      <c r="V18" s="24"/>
      <c r="W18" s="24">
        <v>8253807</v>
      </c>
      <c r="X18" s="20">
        <v>6915977</v>
      </c>
      <c r="Y18" s="24">
        <v>1337830</v>
      </c>
      <c r="Z18" s="25">
        <v>19.344049293397013</v>
      </c>
      <c r="AA18" s="26">
        <v>5112258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12966852</v>
      </c>
      <c r="D26" s="29">
        <f t="shared" ref="D26:Y26" si="1">SUM(D16:D25)</f>
        <v>0</v>
      </c>
      <c r="E26" s="35">
        <f t="shared" si="1"/>
        <v>3343055</v>
      </c>
      <c r="F26" s="36">
        <f t="shared" si="1"/>
        <v>5112258</v>
      </c>
      <c r="G26" s="36">
        <f t="shared" si="1"/>
        <v>12176338</v>
      </c>
      <c r="H26" s="36">
        <f t="shared" si="1"/>
        <v>-419170</v>
      </c>
      <c r="I26" s="36">
        <f t="shared" si="1"/>
        <v>-525059</v>
      </c>
      <c r="J26" s="36">
        <f t="shared" si="1"/>
        <v>11232109</v>
      </c>
      <c r="K26" s="36">
        <f t="shared" si="1"/>
        <v>-542120</v>
      </c>
      <c r="L26" s="36">
        <f t="shared" si="1"/>
        <v>-512633</v>
      </c>
      <c r="M26" s="36">
        <f t="shared" si="1"/>
        <v>-423920</v>
      </c>
      <c r="N26" s="36">
        <f t="shared" si="1"/>
        <v>-1478673</v>
      </c>
      <c r="O26" s="36">
        <f t="shared" si="1"/>
        <v>-542120</v>
      </c>
      <c r="P26" s="36">
        <f t="shared" si="1"/>
        <v>-469089</v>
      </c>
      <c r="Q26" s="36">
        <f t="shared" si="1"/>
        <v>-488420</v>
      </c>
      <c r="R26" s="36">
        <f t="shared" si="1"/>
        <v>-1499629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8253807</v>
      </c>
      <c r="X26" s="36">
        <f t="shared" si="1"/>
        <v>6915977</v>
      </c>
      <c r="Y26" s="36">
        <f t="shared" si="1"/>
        <v>1337830</v>
      </c>
      <c r="Z26" s="37">
        <f>+IF(X26&lt;&gt;0,+(Y26/X26)*100,0)</f>
        <v>19.344049293397013</v>
      </c>
      <c r="AA26" s="38">
        <f>SUM(AA16:AA25)</f>
        <v>5112258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100438482</v>
      </c>
      <c r="D27" s="29">
        <f>+D14+D26</f>
        <v>0</v>
      </c>
      <c r="E27" s="30">
        <f t="shared" si="2"/>
        <v>-48497387</v>
      </c>
      <c r="F27" s="31">
        <f t="shared" si="2"/>
        <v>49361640</v>
      </c>
      <c r="G27" s="31">
        <f t="shared" si="2"/>
        <v>127397994</v>
      </c>
      <c r="H27" s="31">
        <f t="shared" si="2"/>
        <v>-2681280</v>
      </c>
      <c r="I27" s="31">
        <f t="shared" si="2"/>
        <v>-3937519</v>
      </c>
      <c r="J27" s="31">
        <f t="shared" si="2"/>
        <v>120779195</v>
      </c>
      <c r="K27" s="31">
        <f t="shared" si="2"/>
        <v>-4734360</v>
      </c>
      <c r="L27" s="31">
        <f t="shared" si="2"/>
        <v>-4497400</v>
      </c>
      <c r="M27" s="31">
        <f t="shared" si="2"/>
        <v>7819147</v>
      </c>
      <c r="N27" s="31">
        <f t="shared" si="2"/>
        <v>-1412613</v>
      </c>
      <c r="O27" s="31">
        <f t="shared" si="2"/>
        <v>-4876527</v>
      </c>
      <c r="P27" s="31">
        <f t="shared" si="2"/>
        <v>-9112355</v>
      </c>
      <c r="Q27" s="31">
        <f t="shared" si="2"/>
        <v>5031240</v>
      </c>
      <c r="R27" s="31">
        <f t="shared" si="2"/>
        <v>-8957642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110408940</v>
      </c>
      <c r="X27" s="31">
        <f t="shared" si="2"/>
        <v>59517070</v>
      </c>
      <c r="Y27" s="31">
        <f t="shared" si="2"/>
        <v>50891870</v>
      </c>
      <c r="Z27" s="32">
        <f>+IF(X27&lt;&gt;0,+(Y27/X27)*100,0)</f>
        <v>85.508023160414311</v>
      </c>
      <c r="AA27" s="33">
        <f>+AA14+AA26</f>
        <v>49361640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-289988</v>
      </c>
      <c r="D32" s="18"/>
      <c r="E32" s="19"/>
      <c r="F32" s="20">
        <v>-289987</v>
      </c>
      <c r="G32" s="20">
        <v>-292900</v>
      </c>
      <c r="H32" s="20">
        <v>-682</v>
      </c>
      <c r="I32" s="20">
        <v>-884</v>
      </c>
      <c r="J32" s="20">
        <v>-294466</v>
      </c>
      <c r="K32" s="20">
        <v>-1922</v>
      </c>
      <c r="L32" s="20">
        <v>-4850</v>
      </c>
      <c r="M32" s="20">
        <v>-399</v>
      </c>
      <c r="N32" s="20">
        <v>-7171</v>
      </c>
      <c r="O32" s="20">
        <v>-669</v>
      </c>
      <c r="P32" s="20">
        <v>-1441</v>
      </c>
      <c r="Q32" s="20">
        <v>-464</v>
      </c>
      <c r="R32" s="20">
        <v>-2574</v>
      </c>
      <c r="S32" s="20"/>
      <c r="T32" s="20"/>
      <c r="U32" s="20"/>
      <c r="V32" s="20"/>
      <c r="W32" s="20">
        <v>-304211</v>
      </c>
      <c r="X32" s="20">
        <v>-289987</v>
      </c>
      <c r="Y32" s="20">
        <v>-14224</v>
      </c>
      <c r="Z32" s="21">
        <v>4.905047467645101</v>
      </c>
      <c r="AA32" s="22">
        <v>-289987</v>
      </c>
    </row>
    <row r="33" spans="1:27" x14ac:dyDescent="0.25">
      <c r="A33" s="23" t="s">
        <v>61</v>
      </c>
      <c r="B33" s="17" t="s">
        <v>33</v>
      </c>
      <c r="C33" s="18">
        <v>38909108</v>
      </c>
      <c r="D33" s="18"/>
      <c r="E33" s="19">
        <v>798889</v>
      </c>
      <c r="F33" s="20">
        <v>39755996</v>
      </c>
      <c r="G33" s="20">
        <v>41053313</v>
      </c>
      <c r="H33" s="20">
        <v>2402696</v>
      </c>
      <c r="I33" s="20">
        <v>2909180</v>
      </c>
      <c r="J33" s="20">
        <v>46365189</v>
      </c>
      <c r="K33" s="20">
        <v>1402910</v>
      </c>
      <c r="L33" s="20">
        <v>2585845</v>
      </c>
      <c r="M33" s="20">
        <v>2855638</v>
      </c>
      <c r="N33" s="20">
        <v>6844393</v>
      </c>
      <c r="O33" s="20">
        <v>6481849</v>
      </c>
      <c r="P33" s="20">
        <v>-117861</v>
      </c>
      <c r="Q33" s="20">
        <v>10428762</v>
      </c>
      <c r="R33" s="20">
        <v>16792750</v>
      </c>
      <c r="S33" s="20"/>
      <c r="T33" s="20"/>
      <c r="U33" s="20"/>
      <c r="V33" s="20"/>
      <c r="W33" s="20">
        <v>70002332</v>
      </c>
      <c r="X33" s="20">
        <v>39527473</v>
      </c>
      <c r="Y33" s="20">
        <v>30474859</v>
      </c>
      <c r="Z33" s="21">
        <v>77.097918705807473</v>
      </c>
      <c r="AA33" s="22">
        <v>39755996</v>
      </c>
    </row>
    <row r="34" spans="1:27" x14ac:dyDescent="0.25">
      <c r="A34" s="23" t="s">
        <v>62</v>
      </c>
      <c r="B34" s="17" t="s">
        <v>33</v>
      </c>
      <c r="C34" s="18">
        <v>463420</v>
      </c>
      <c r="D34" s="18"/>
      <c r="E34" s="19"/>
      <c r="F34" s="20">
        <v>463420</v>
      </c>
      <c r="G34" s="20">
        <v>463420</v>
      </c>
      <c r="H34" s="20"/>
      <c r="I34" s="20"/>
      <c r="J34" s="20">
        <v>463420</v>
      </c>
      <c r="K34" s="20"/>
      <c r="L34" s="20"/>
      <c r="M34" s="20"/>
      <c r="N34" s="20"/>
      <c r="O34" s="20"/>
      <c r="P34" s="20"/>
      <c r="Q34" s="20">
        <v>-204470</v>
      </c>
      <c r="R34" s="20">
        <v>-204470</v>
      </c>
      <c r="S34" s="20"/>
      <c r="T34" s="20"/>
      <c r="U34" s="20"/>
      <c r="V34" s="20"/>
      <c r="W34" s="20">
        <v>258950</v>
      </c>
      <c r="X34" s="20">
        <v>463420</v>
      </c>
      <c r="Y34" s="20">
        <v>-204470</v>
      </c>
      <c r="Z34" s="21">
        <v>-44.121962798325491</v>
      </c>
      <c r="AA34" s="22">
        <v>463420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532882</v>
      </c>
      <c r="D36" s="18"/>
      <c r="E36" s="19">
        <v>4500</v>
      </c>
      <c r="F36" s="20">
        <v>537382</v>
      </c>
      <c r="G36" s="20">
        <v>1868756</v>
      </c>
      <c r="H36" s="20">
        <v>21390</v>
      </c>
      <c r="I36" s="20">
        <v>100123</v>
      </c>
      <c r="J36" s="20">
        <v>1990269</v>
      </c>
      <c r="K36" s="20">
        <v>87042</v>
      </c>
      <c r="L36" s="20">
        <v>5811</v>
      </c>
      <c r="M36" s="20">
        <v>-12582</v>
      </c>
      <c r="N36" s="20">
        <v>80271</v>
      </c>
      <c r="O36" s="20">
        <v>-154202</v>
      </c>
      <c r="P36" s="20">
        <v>70987</v>
      </c>
      <c r="Q36" s="20">
        <v>13930</v>
      </c>
      <c r="R36" s="20">
        <v>-69285</v>
      </c>
      <c r="S36" s="20"/>
      <c r="T36" s="20"/>
      <c r="U36" s="20"/>
      <c r="V36" s="20"/>
      <c r="W36" s="20">
        <v>2001255</v>
      </c>
      <c r="X36" s="20">
        <v>536257</v>
      </c>
      <c r="Y36" s="20">
        <v>1464998</v>
      </c>
      <c r="Z36" s="21">
        <v>273.18953412263147</v>
      </c>
      <c r="AA36" s="22">
        <v>537382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39615422</v>
      </c>
      <c r="D38" s="29">
        <f t="shared" ref="D38:Y38" si="3">SUM(D30:D37)</f>
        <v>0</v>
      </c>
      <c r="E38" s="30">
        <f t="shared" si="3"/>
        <v>803389</v>
      </c>
      <c r="F38" s="31">
        <f t="shared" si="3"/>
        <v>40466811</v>
      </c>
      <c r="G38" s="31">
        <f t="shared" si="3"/>
        <v>43092589</v>
      </c>
      <c r="H38" s="31">
        <f t="shared" si="3"/>
        <v>2423404</v>
      </c>
      <c r="I38" s="31">
        <f t="shared" si="3"/>
        <v>3008419</v>
      </c>
      <c r="J38" s="31">
        <f t="shared" si="3"/>
        <v>48524412</v>
      </c>
      <c r="K38" s="31">
        <f t="shared" si="3"/>
        <v>1488030</v>
      </c>
      <c r="L38" s="31">
        <f t="shared" si="3"/>
        <v>2586806</v>
      </c>
      <c r="M38" s="31">
        <f t="shared" si="3"/>
        <v>2842657</v>
      </c>
      <c r="N38" s="31">
        <f t="shared" si="3"/>
        <v>6917493</v>
      </c>
      <c r="O38" s="31">
        <f t="shared" si="3"/>
        <v>6326978</v>
      </c>
      <c r="P38" s="31">
        <f t="shared" si="3"/>
        <v>-48315</v>
      </c>
      <c r="Q38" s="31">
        <f t="shared" si="3"/>
        <v>10237758</v>
      </c>
      <c r="R38" s="31">
        <f t="shared" si="3"/>
        <v>16516421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71958326</v>
      </c>
      <c r="X38" s="31">
        <f t="shared" si="3"/>
        <v>40237163</v>
      </c>
      <c r="Y38" s="31">
        <f t="shared" si="3"/>
        <v>31721163</v>
      </c>
      <c r="Z38" s="32">
        <f>+IF(X38&lt;&gt;0,+(Y38/X38)*100,0)</f>
        <v>78.835485990898519</v>
      </c>
      <c r="AA38" s="33">
        <f>SUM(AA30:AA37)</f>
        <v>40466811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1759149</v>
      </c>
      <c r="F41" s="20">
        <v>1759149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1319364</v>
      </c>
      <c r="Y41" s="20">
        <v>-1319364</v>
      </c>
      <c r="Z41" s="21">
        <v>-100</v>
      </c>
      <c r="AA41" s="22">
        <v>1759149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1759149</v>
      </c>
      <c r="F44" s="36">
        <f t="shared" si="4"/>
        <v>1759149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1319364</v>
      </c>
      <c r="Y44" s="36">
        <f t="shared" si="4"/>
        <v>-1319364</v>
      </c>
      <c r="Z44" s="37">
        <f>+IF(X44&lt;&gt;0,+(Y44/X44)*100,0)</f>
        <v>-100</v>
      </c>
      <c r="AA44" s="38">
        <f>SUM(AA40:AA43)</f>
        <v>1759149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39615422</v>
      </c>
      <c r="D45" s="29">
        <f>+D38+D44</f>
        <v>0</v>
      </c>
      <c r="E45" s="30">
        <f t="shared" si="5"/>
        <v>2562538</v>
      </c>
      <c r="F45" s="31">
        <f t="shared" si="5"/>
        <v>42225960</v>
      </c>
      <c r="G45" s="31">
        <f t="shared" si="5"/>
        <v>43092589</v>
      </c>
      <c r="H45" s="31">
        <f t="shared" si="5"/>
        <v>2423404</v>
      </c>
      <c r="I45" s="31">
        <f t="shared" si="5"/>
        <v>3008419</v>
      </c>
      <c r="J45" s="31">
        <f t="shared" si="5"/>
        <v>48524412</v>
      </c>
      <c r="K45" s="31">
        <f t="shared" si="5"/>
        <v>1488030</v>
      </c>
      <c r="L45" s="31">
        <f t="shared" si="5"/>
        <v>2586806</v>
      </c>
      <c r="M45" s="31">
        <f t="shared" si="5"/>
        <v>2842657</v>
      </c>
      <c r="N45" s="31">
        <f t="shared" si="5"/>
        <v>6917493</v>
      </c>
      <c r="O45" s="31">
        <f t="shared" si="5"/>
        <v>6326978</v>
      </c>
      <c r="P45" s="31">
        <f t="shared" si="5"/>
        <v>-48315</v>
      </c>
      <c r="Q45" s="31">
        <f t="shared" si="5"/>
        <v>10237758</v>
      </c>
      <c r="R45" s="31">
        <f t="shared" si="5"/>
        <v>16516421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71958326</v>
      </c>
      <c r="X45" s="31">
        <f t="shared" si="5"/>
        <v>41556527</v>
      </c>
      <c r="Y45" s="31">
        <f t="shared" si="5"/>
        <v>30401799</v>
      </c>
      <c r="Z45" s="32">
        <f>+IF(X45&lt;&gt;0,+(Y45/X45)*100,0)</f>
        <v>73.157699150364522</v>
      </c>
      <c r="AA45" s="33">
        <f>+AA38+AA44</f>
        <v>42225960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60823060</v>
      </c>
      <c r="D46" s="42">
        <f t="shared" si="6"/>
        <v>0</v>
      </c>
      <c r="E46" s="43">
        <f t="shared" si="6"/>
        <v>-51059925</v>
      </c>
      <c r="F46" s="44">
        <f t="shared" si="6"/>
        <v>7135680</v>
      </c>
      <c r="G46" s="44">
        <f t="shared" si="6"/>
        <v>84305405</v>
      </c>
      <c r="H46" s="44">
        <f t="shared" si="6"/>
        <v>-5104684</v>
      </c>
      <c r="I46" s="44">
        <f t="shared" si="6"/>
        <v>-6945938</v>
      </c>
      <c r="J46" s="44">
        <f t="shared" si="6"/>
        <v>72254783</v>
      </c>
      <c r="K46" s="44">
        <f t="shared" si="6"/>
        <v>-6222390</v>
      </c>
      <c r="L46" s="44">
        <f t="shared" si="6"/>
        <v>-7084206</v>
      </c>
      <c r="M46" s="44">
        <f t="shared" si="6"/>
        <v>4976490</v>
      </c>
      <c r="N46" s="44">
        <f t="shared" si="6"/>
        <v>-8330106</v>
      </c>
      <c r="O46" s="44">
        <f t="shared" si="6"/>
        <v>-11203505</v>
      </c>
      <c r="P46" s="44">
        <f t="shared" si="6"/>
        <v>-9064040</v>
      </c>
      <c r="Q46" s="44">
        <f t="shared" si="6"/>
        <v>-5206518</v>
      </c>
      <c r="R46" s="44">
        <f t="shared" si="6"/>
        <v>-25474063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38450614</v>
      </c>
      <c r="X46" s="44">
        <f t="shared" si="6"/>
        <v>17960543</v>
      </c>
      <c r="Y46" s="44">
        <f t="shared" si="6"/>
        <v>20490071</v>
      </c>
      <c r="Z46" s="45">
        <f>+IF(X46&lt;&gt;0,+(Y46/X46)*100,0)</f>
        <v>114.0838058181203</v>
      </c>
      <c r="AA46" s="46">
        <f>+AA27-AA45</f>
        <v>7135680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-129978922</v>
      </c>
      <c r="D48" s="18"/>
      <c r="E48" s="19">
        <v>-61107278</v>
      </c>
      <c r="F48" s="20">
        <v>-183547438</v>
      </c>
      <c r="G48" s="20">
        <v>-94532822</v>
      </c>
      <c r="H48" s="20">
        <v>-6076751</v>
      </c>
      <c r="I48" s="20">
        <v>-18169277</v>
      </c>
      <c r="J48" s="20">
        <v>-118778850</v>
      </c>
      <c r="K48" s="20">
        <v>-5911007</v>
      </c>
      <c r="L48" s="20">
        <v>-6667899</v>
      </c>
      <c r="M48" s="20">
        <v>6982826</v>
      </c>
      <c r="N48" s="20">
        <v>-5596080</v>
      </c>
      <c r="O48" s="20">
        <v>-11020455</v>
      </c>
      <c r="P48" s="20">
        <v>-8537994</v>
      </c>
      <c r="Q48" s="20">
        <v>4429214</v>
      </c>
      <c r="R48" s="20">
        <v>-15129235</v>
      </c>
      <c r="S48" s="20"/>
      <c r="T48" s="20"/>
      <c r="U48" s="20"/>
      <c r="V48" s="20"/>
      <c r="W48" s="20">
        <v>-139504165</v>
      </c>
      <c r="X48" s="20">
        <v>-172722575</v>
      </c>
      <c r="Y48" s="20">
        <v>33218410</v>
      </c>
      <c r="Z48" s="47">
        <v>-19.232234118788469</v>
      </c>
      <c r="AA48" s="22">
        <v>-183547438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-129978922</v>
      </c>
      <c r="D51" s="50">
        <f t="shared" ref="D51:Y51" si="7">SUM(D48:D50)</f>
        <v>0</v>
      </c>
      <c r="E51" s="51">
        <f t="shared" si="7"/>
        <v>-61107278</v>
      </c>
      <c r="F51" s="52">
        <f t="shared" si="7"/>
        <v>-183547438</v>
      </c>
      <c r="G51" s="52">
        <f t="shared" si="7"/>
        <v>-94532822</v>
      </c>
      <c r="H51" s="52">
        <f t="shared" si="7"/>
        <v>-6076751</v>
      </c>
      <c r="I51" s="52">
        <f t="shared" si="7"/>
        <v>-18169277</v>
      </c>
      <c r="J51" s="52">
        <f t="shared" si="7"/>
        <v>-118778850</v>
      </c>
      <c r="K51" s="52">
        <f t="shared" si="7"/>
        <v>-5911007</v>
      </c>
      <c r="L51" s="52">
        <f t="shared" si="7"/>
        <v>-6667899</v>
      </c>
      <c r="M51" s="52">
        <f t="shared" si="7"/>
        <v>6982826</v>
      </c>
      <c r="N51" s="52">
        <f t="shared" si="7"/>
        <v>-5596080</v>
      </c>
      <c r="O51" s="52">
        <f t="shared" si="7"/>
        <v>-11020455</v>
      </c>
      <c r="P51" s="52">
        <f t="shared" si="7"/>
        <v>-8537994</v>
      </c>
      <c r="Q51" s="52">
        <f t="shared" si="7"/>
        <v>4429214</v>
      </c>
      <c r="R51" s="52">
        <f t="shared" si="7"/>
        <v>-15129235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-139504165</v>
      </c>
      <c r="X51" s="52">
        <f t="shared" si="7"/>
        <v>-172722575</v>
      </c>
      <c r="Y51" s="52">
        <f t="shared" si="7"/>
        <v>33218410</v>
      </c>
      <c r="Z51" s="53">
        <f>+IF(X51&lt;&gt;0,+(Y51/X51)*100,0)</f>
        <v>-19.232234118788469</v>
      </c>
      <c r="AA51" s="54">
        <f>SUM(AA48:AA50)</f>
        <v>-183547438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1960</v>
      </c>
      <c r="D6" s="18"/>
      <c r="E6" s="19">
        <v>-1807153</v>
      </c>
      <c r="F6" s="20">
        <v>-1717914</v>
      </c>
      <c r="G6" s="20">
        <v>100360</v>
      </c>
      <c r="H6" s="20">
        <v>1890</v>
      </c>
      <c r="I6" s="20">
        <v>106830</v>
      </c>
      <c r="J6" s="20">
        <v>209080</v>
      </c>
      <c r="K6" s="20">
        <v>56750</v>
      </c>
      <c r="L6" s="20">
        <v>77380</v>
      </c>
      <c r="M6" s="20">
        <v>34000</v>
      </c>
      <c r="N6" s="20">
        <v>168130</v>
      </c>
      <c r="O6" s="20">
        <v>39120</v>
      </c>
      <c r="P6" s="20">
        <v>118260</v>
      </c>
      <c r="Q6" s="20">
        <v>68640</v>
      </c>
      <c r="R6" s="20">
        <v>226020</v>
      </c>
      <c r="S6" s="20"/>
      <c r="T6" s="20"/>
      <c r="U6" s="20"/>
      <c r="V6" s="20"/>
      <c r="W6" s="20">
        <v>603230</v>
      </c>
      <c r="X6" s="20">
        <v>-1288449</v>
      </c>
      <c r="Y6" s="20">
        <v>1891679</v>
      </c>
      <c r="Z6" s="21">
        <v>-146.81830635127972</v>
      </c>
      <c r="AA6" s="22">
        <v>-1717914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436297</v>
      </c>
      <c r="D8" s="18"/>
      <c r="E8" s="19">
        <v>450023</v>
      </c>
      <c r="F8" s="20">
        <v>538412</v>
      </c>
      <c r="G8" s="20">
        <v>401457</v>
      </c>
      <c r="H8" s="20">
        <v>63630</v>
      </c>
      <c r="I8" s="20">
        <v>394987</v>
      </c>
      <c r="J8" s="20">
        <v>860074</v>
      </c>
      <c r="K8" s="20">
        <v>9210</v>
      </c>
      <c r="L8" s="20">
        <v>-11420</v>
      </c>
      <c r="M8" s="20">
        <v>31960</v>
      </c>
      <c r="N8" s="20">
        <v>29750</v>
      </c>
      <c r="O8" s="20">
        <v>26840</v>
      </c>
      <c r="P8" s="20">
        <v>-52300</v>
      </c>
      <c r="Q8" s="20">
        <v>-2680</v>
      </c>
      <c r="R8" s="20">
        <v>-28140</v>
      </c>
      <c r="S8" s="20"/>
      <c r="T8" s="20"/>
      <c r="U8" s="20"/>
      <c r="V8" s="20"/>
      <c r="W8" s="20">
        <v>861684</v>
      </c>
      <c r="X8" s="20">
        <v>403803</v>
      </c>
      <c r="Y8" s="20">
        <v>457881</v>
      </c>
      <c r="Z8" s="21">
        <v>113.39217390658317</v>
      </c>
      <c r="AA8" s="22">
        <v>538412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-270000</v>
      </c>
      <c r="F11" s="20">
        <v>-320000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-240003</v>
      </c>
      <c r="Y11" s="20">
        <v>240003</v>
      </c>
      <c r="Z11" s="21">
        <v>-100</v>
      </c>
      <c r="AA11" s="22">
        <v>-320000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335802</v>
      </c>
      <c r="F12" s="20">
        <v>296560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222426</v>
      </c>
      <c r="Y12" s="24">
        <v>-222426</v>
      </c>
      <c r="Z12" s="25">
        <v>-100</v>
      </c>
      <c r="AA12" s="26">
        <v>296560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438257</v>
      </c>
      <c r="D14" s="29">
        <f>SUM(D6:D13)</f>
        <v>0</v>
      </c>
      <c r="E14" s="30">
        <f t="shared" si="0"/>
        <v>-1291328</v>
      </c>
      <c r="F14" s="31">
        <f t="shared" si="0"/>
        <v>-1202942</v>
      </c>
      <c r="G14" s="31">
        <f t="shared" si="0"/>
        <v>501817</v>
      </c>
      <c r="H14" s="31">
        <f t="shared" si="0"/>
        <v>65520</v>
      </c>
      <c r="I14" s="31">
        <f t="shared" si="0"/>
        <v>501817</v>
      </c>
      <c r="J14" s="31">
        <f t="shared" si="0"/>
        <v>1069154</v>
      </c>
      <c r="K14" s="31">
        <f t="shared" si="0"/>
        <v>65960</v>
      </c>
      <c r="L14" s="31">
        <f t="shared" si="0"/>
        <v>65960</v>
      </c>
      <c r="M14" s="31">
        <f t="shared" si="0"/>
        <v>65960</v>
      </c>
      <c r="N14" s="31">
        <f t="shared" si="0"/>
        <v>197880</v>
      </c>
      <c r="O14" s="31">
        <f t="shared" si="0"/>
        <v>65960</v>
      </c>
      <c r="P14" s="31">
        <f t="shared" si="0"/>
        <v>65960</v>
      </c>
      <c r="Q14" s="31">
        <f t="shared" si="0"/>
        <v>65960</v>
      </c>
      <c r="R14" s="31">
        <f t="shared" si="0"/>
        <v>197880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1464914</v>
      </c>
      <c r="X14" s="31">
        <f t="shared" si="0"/>
        <v>-902223</v>
      </c>
      <c r="Y14" s="31">
        <f t="shared" si="0"/>
        <v>2367137</v>
      </c>
      <c r="Z14" s="32">
        <f>+IF(X14&lt;&gt;0,+(Y14/X14)*100,0)</f>
        <v>-262.36717529923311</v>
      </c>
      <c r="AA14" s="33">
        <f>SUM(AA6:AA13)</f>
        <v>-1202942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438257</v>
      </c>
      <c r="D27" s="29">
        <f>+D14+D26</f>
        <v>0</v>
      </c>
      <c r="E27" s="30">
        <f t="shared" si="2"/>
        <v>-1291328</v>
      </c>
      <c r="F27" s="31">
        <f t="shared" si="2"/>
        <v>-1202942</v>
      </c>
      <c r="G27" s="31">
        <f t="shared" si="2"/>
        <v>501817</v>
      </c>
      <c r="H27" s="31">
        <f t="shared" si="2"/>
        <v>65520</v>
      </c>
      <c r="I27" s="31">
        <f t="shared" si="2"/>
        <v>501817</v>
      </c>
      <c r="J27" s="31">
        <f t="shared" si="2"/>
        <v>1069154</v>
      </c>
      <c r="K27" s="31">
        <f t="shared" si="2"/>
        <v>65960</v>
      </c>
      <c r="L27" s="31">
        <f t="shared" si="2"/>
        <v>65960</v>
      </c>
      <c r="M27" s="31">
        <f t="shared" si="2"/>
        <v>65960</v>
      </c>
      <c r="N27" s="31">
        <f t="shared" si="2"/>
        <v>197880</v>
      </c>
      <c r="O27" s="31">
        <f t="shared" si="2"/>
        <v>65960</v>
      </c>
      <c r="P27" s="31">
        <f t="shared" si="2"/>
        <v>65960</v>
      </c>
      <c r="Q27" s="31">
        <f t="shared" si="2"/>
        <v>65960</v>
      </c>
      <c r="R27" s="31">
        <f t="shared" si="2"/>
        <v>197880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1464914</v>
      </c>
      <c r="X27" s="31">
        <f t="shared" si="2"/>
        <v>-902223</v>
      </c>
      <c r="Y27" s="31">
        <f t="shared" si="2"/>
        <v>2367137</v>
      </c>
      <c r="Z27" s="32">
        <f>+IF(X27&lt;&gt;0,+(Y27/X27)*100,0)</f>
        <v>-262.36717529923311</v>
      </c>
      <c r="AA27" s="33">
        <f>+AA14+AA26</f>
        <v>-1202942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438257</v>
      </c>
      <c r="D46" s="42">
        <f t="shared" si="6"/>
        <v>0</v>
      </c>
      <c r="E46" s="43">
        <f t="shared" si="6"/>
        <v>-1291328</v>
      </c>
      <c r="F46" s="44">
        <f t="shared" si="6"/>
        <v>-1202942</v>
      </c>
      <c r="G46" s="44">
        <f t="shared" si="6"/>
        <v>501817</v>
      </c>
      <c r="H46" s="44">
        <f t="shared" si="6"/>
        <v>65520</v>
      </c>
      <c r="I46" s="44">
        <f t="shared" si="6"/>
        <v>501817</v>
      </c>
      <c r="J46" s="44">
        <f t="shared" si="6"/>
        <v>1069154</v>
      </c>
      <c r="K46" s="44">
        <f t="shared" si="6"/>
        <v>65960</v>
      </c>
      <c r="L46" s="44">
        <f t="shared" si="6"/>
        <v>65960</v>
      </c>
      <c r="M46" s="44">
        <f t="shared" si="6"/>
        <v>65960</v>
      </c>
      <c r="N46" s="44">
        <f t="shared" si="6"/>
        <v>197880</v>
      </c>
      <c r="O46" s="44">
        <f t="shared" si="6"/>
        <v>65960</v>
      </c>
      <c r="P46" s="44">
        <f t="shared" si="6"/>
        <v>65960</v>
      </c>
      <c r="Q46" s="44">
        <f t="shared" si="6"/>
        <v>65960</v>
      </c>
      <c r="R46" s="44">
        <f t="shared" si="6"/>
        <v>197880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1464914</v>
      </c>
      <c r="X46" s="44">
        <f t="shared" si="6"/>
        <v>-902223</v>
      </c>
      <c r="Y46" s="44">
        <f t="shared" si="6"/>
        <v>2367137</v>
      </c>
      <c r="Z46" s="45">
        <f>+IF(X46&lt;&gt;0,+(Y46/X46)*100,0)</f>
        <v>-262.36717529923311</v>
      </c>
      <c r="AA46" s="46">
        <f>+AA27-AA45</f>
        <v>-1202942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347908</v>
      </c>
      <c r="F48" s="20">
        <v>436297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327222</v>
      </c>
      <c r="Y48" s="20">
        <v>-327222</v>
      </c>
      <c r="Z48" s="47">
        <v>-100</v>
      </c>
      <c r="AA48" s="22">
        <v>436297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347908</v>
      </c>
      <c r="F51" s="52">
        <f t="shared" si="7"/>
        <v>436297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327222</v>
      </c>
      <c r="Y51" s="52">
        <f t="shared" si="7"/>
        <v>-327222</v>
      </c>
      <c r="Z51" s="53">
        <f>+IF(X51&lt;&gt;0,+(Y51/X51)*100,0)</f>
        <v>-100</v>
      </c>
      <c r="AA51" s="54">
        <f>SUM(AA48:AA50)</f>
        <v>436297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270290</v>
      </c>
      <c r="D6" s="18"/>
      <c r="E6" s="19">
        <v>-1529500</v>
      </c>
      <c r="F6" s="20">
        <v>-1647490</v>
      </c>
      <c r="G6" s="20">
        <v>9030</v>
      </c>
      <c r="H6" s="20">
        <v>9030</v>
      </c>
      <c r="I6" s="20">
        <v>9030</v>
      </c>
      <c r="J6" s="20">
        <v>27090</v>
      </c>
      <c r="K6" s="20">
        <v>9183</v>
      </c>
      <c r="L6" s="20">
        <v>9081</v>
      </c>
      <c r="M6" s="20">
        <v>9030</v>
      </c>
      <c r="N6" s="20">
        <v>27294</v>
      </c>
      <c r="O6" s="20">
        <v>9030</v>
      </c>
      <c r="P6" s="20">
        <v>9030</v>
      </c>
      <c r="Q6" s="20">
        <v>9030</v>
      </c>
      <c r="R6" s="20">
        <v>27090</v>
      </c>
      <c r="S6" s="20"/>
      <c r="T6" s="20"/>
      <c r="U6" s="20"/>
      <c r="V6" s="20"/>
      <c r="W6" s="20">
        <v>81474</v>
      </c>
      <c r="X6" s="20">
        <v>-1235619</v>
      </c>
      <c r="Y6" s="20">
        <v>1317093</v>
      </c>
      <c r="Z6" s="21">
        <v>-106.59378012154232</v>
      </c>
      <c r="AA6" s="22">
        <v>-1647490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199500</v>
      </c>
      <c r="F12" s="20">
        <v>214890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161172</v>
      </c>
      <c r="Y12" s="24">
        <v>-161172</v>
      </c>
      <c r="Z12" s="25">
        <v>-100</v>
      </c>
      <c r="AA12" s="26">
        <v>214890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270290</v>
      </c>
      <c r="D14" s="29">
        <f>SUM(D6:D13)</f>
        <v>0</v>
      </c>
      <c r="E14" s="30">
        <f t="shared" si="0"/>
        <v>-1330000</v>
      </c>
      <c r="F14" s="31">
        <f t="shared" si="0"/>
        <v>-1432600</v>
      </c>
      <c r="G14" s="31">
        <f t="shared" si="0"/>
        <v>9030</v>
      </c>
      <c r="H14" s="31">
        <f t="shared" si="0"/>
        <v>9030</v>
      </c>
      <c r="I14" s="31">
        <f t="shared" si="0"/>
        <v>9030</v>
      </c>
      <c r="J14" s="31">
        <f t="shared" si="0"/>
        <v>27090</v>
      </c>
      <c r="K14" s="31">
        <f t="shared" si="0"/>
        <v>9183</v>
      </c>
      <c r="L14" s="31">
        <f t="shared" si="0"/>
        <v>9081</v>
      </c>
      <c r="M14" s="31">
        <f t="shared" si="0"/>
        <v>9030</v>
      </c>
      <c r="N14" s="31">
        <f t="shared" si="0"/>
        <v>27294</v>
      </c>
      <c r="O14" s="31">
        <f t="shared" si="0"/>
        <v>9030</v>
      </c>
      <c r="P14" s="31">
        <f t="shared" si="0"/>
        <v>9030</v>
      </c>
      <c r="Q14" s="31">
        <f t="shared" si="0"/>
        <v>9030</v>
      </c>
      <c r="R14" s="31">
        <f t="shared" si="0"/>
        <v>27090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81474</v>
      </c>
      <c r="X14" s="31">
        <f t="shared" si="0"/>
        <v>-1074447</v>
      </c>
      <c r="Y14" s="31">
        <f t="shared" si="0"/>
        <v>1155921</v>
      </c>
      <c r="Z14" s="32">
        <f>+IF(X14&lt;&gt;0,+(Y14/X14)*100,0)</f>
        <v>-107.5828775174578</v>
      </c>
      <c r="AA14" s="33">
        <f>SUM(AA6:AA13)</f>
        <v>-1432600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3102134</v>
      </c>
      <c r="D18" s="18"/>
      <c r="E18" s="19"/>
      <c r="F18" s="20"/>
      <c r="G18" s="24"/>
      <c r="H18" s="24">
        <v>-2431621</v>
      </c>
      <c r="I18" s="24"/>
      <c r="J18" s="20">
        <v>-2431621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-2431621</v>
      </c>
      <c r="X18" s="20"/>
      <c r="Y18" s="24">
        <v>-2431621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3102134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-2431621</v>
      </c>
      <c r="I26" s="36">
        <f t="shared" si="1"/>
        <v>0</v>
      </c>
      <c r="J26" s="36">
        <f t="shared" si="1"/>
        <v>-2431621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-2431621</v>
      </c>
      <c r="X26" s="36">
        <f t="shared" si="1"/>
        <v>0</v>
      </c>
      <c r="Y26" s="36">
        <f t="shared" si="1"/>
        <v>-2431621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3372424</v>
      </c>
      <c r="D27" s="29">
        <f>+D14+D26</f>
        <v>0</v>
      </c>
      <c r="E27" s="30">
        <f t="shared" si="2"/>
        <v>-1330000</v>
      </c>
      <c r="F27" s="31">
        <f t="shared" si="2"/>
        <v>-1432600</v>
      </c>
      <c r="G27" s="31">
        <f t="shared" si="2"/>
        <v>9030</v>
      </c>
      <c r="H27" s="31">
        <f t="shared" si="2"/>
        <v>-2422591</v>
      </c>
      <c r="I27" s="31">
        <f t="shared" si="2"/>
        <v>9030</v>
      </c>
      <c r="J27" s="31">
        <f t="shared" si="2"/>
        <v>-2404531</v>
      </c>
      <c r="K27" s="31">
        <f t="shared" si="2"/>
        <v>9183</v>
      </c>
      <c r="L27" s="31">
        <f t="shared" si="2"/>
        <v>9081</v>
      </c>
      <c r="M27" s="31">
        <f t="shared" si="2"/>
        <v>9030</v>
      </c>
      <c r="N27" s="31">
        <f t="shared" si="2"/>
        <v>27294</v>
      </c>
      <c r="O27" s="31">
        <f t="shared" si="2"/>
        <v>9030</v>
      </c>
      <c r="P27" s="31">
        <f t="shared" si="2"/>
        <v>9030</v>
      </c>
      <c r="Q27" s="31">
        <f t="shared" si="2"/>
        <v>9030</v>
      </c>
      <c r="R27" s="31">
        <f t="shared" si="2"/>
        <v>27090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-2350147</v>
      </c>
      <c r="X27" s="31">
        <f t="shared" si="2"/>
        <v>-1074447</v>
      </c>
      <c r="Y27" s="31">
        <f t="shared" si="2"/>
        <v>-1275700</v>
      </c>
      <c r="Z27" s="32">
        <f>+IF(X27&lt;&gt;0,+(Y27/X27)*100,0)</f>
        <v>118.73084479737017</v>
      </c>
      <c r="AA27" s="33">
        <f>+AA14+AA26</f>
        <v>-1432600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994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994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3371430</v>
      </c>
      <c r="D46" s="42">
        <f t="shared" si="6"/>
        <v>0</v>
      </c>
      <c r="E46" s="43">
        <f t="shared" si="6"/>
        <v>-1330000</v>
      </c>
      <c r="F46" s="44">
        <f t="shared" si="6"/>
        <v>-1432600</v>
      </c>
      <c r="G46" s="44">
        <f t="shared" si="6"/>
        <v>9030</v>
      </c>
      <c r="H46" s="44">
        <f t="shared" si="6"/>
        <v>-2422591</v>
      </c>
      <c r="I46" s="44">
        <f t="shared" si="6"/>
        <v>9030</v>
      </c>
      <c r="J46" s="44">
        <f t="shared" si="6"/>
        <v>-2404531</v>
      </c>
      <c r="K46" s="44">
        <f t="shared" si="6"/>
        <v>9183</v>
      </c>
      <c r="L46" s="44">
        <f t="shared" si="6"/>
        <v>9081</v>
      </c>
      <c r="M46" s="44">
        <f t="shared" si="6"/>
        <v>9030</v>
      </c>
      <c r="N46" s="44">
        <f t="shared" si="6"/>
        <v>27294</v>
      </c>
      <c r="O46" s="44">
        <f t="shared" si="6"/>
        <v>9030</v>
      </c>
      <c r="P46" s="44">
        <f t="shared" si="6"/>
        <v>9030</v>
      </c>
      <c r="Q46" s="44">
        <f t="shared" si="6"/>
        <v>9030</v>
      </c>
      <c r="R46" s="44">
        <f t="shared" si="6"/>
        <v>27090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-2350147</v>
      </c>
      <c r="X46" s="44">
        <f t="shared" si="6"/>
        <v>-1074447</v>
      </c>
      <c r="Y46" s="44">
        <f t="shared" si="6"/>
        <v>-1275700</v>
      </c>
      <c r="Z46" s="45">
        <f>+IF(X46&lt;&gt;0,+(Y46/X46)*100,0)</f>
        <v>118.73084479737017</v>
      </c>
      <c r="AA46" s="46">
        <f>+AA27-AA45</f>
        <v>-1432600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94983351</v>
      </c>
      <c r="D6" s="18"/>
      <c r="E6" s="19">
        <v>10192978</v>
      </c>
      <c r="F6" s="20">
        <v>10913090</v>
      </c>
      <c r="G6" s="20">
        <v>96326929</v>
      </c>
      <c r="H6" s="20">
        <v>1497481</v>
      </c>
      <c r="I6" s="20">
        <v>1451668</v>
      </c>
      <c r="J6" s="20">
        <v>99276078</v>
      </c>
      <c r="K6" s="20">
        <v>116951</v>
      </c>
      <c r="L6" s="20">
        <v>1292078</v>
      </c>
      <c r="M6" s="20">
        <v>1517566</v>
      </c>
      <c r="N6" s="20">
        <v>2926595</v>
      </c>
      <c r="O6" s="20">
        <v>1362627</v>
      </c>
      <c r="P6" s="20">
        <v>1487592</v>
      </c>
      <c r="Q6" s="20">
        <v>1477453</v>
      </c>
      <c r="R6" s="20">
        <v>4327672</v>
      </c>
      <c r="S6" s="20"/>
      <c r="T6" s="20"/>
      <c r="U6" s="20"/>
      <c r="V6" s="20"/>
      <c r="W6" s="20">
        <v>106530345</v>
      </c>
      <c r="X6" s="20">
        <v>7824772</v>
      </c>
      <c r="Y6" s="20">
        <v>98705573</v>
      </c>
      <c r="Z6" s="21">
        <v>1261.4498288256832</v>
      </c>
      <c r="AA6" s="22">
        <v>10913090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29423584</v>
      </c>
      <c r="D8" s="18"/>
      <c r="E8" s="19">
        <v>-13762642</v>
      </c>
      <c r="F8" s="20">
        <v>-11962642</v>
      </c>
      <c r="G8" s="20">
        <v>31666232</v>
      </c>
      <c r="H8" s="20">
        <v>-160421</v>
      </c>
      <c r="I8" s="20">
        <v>-1368388</v>
      </c>
      <c r="J8" s="20">
        <v>30137423</v>
      </c>
      <c r="K8" s="20">
        <v>-126732</v>
      </c>
      <c r="L8" s="20">
        <v>381218</v>
      </c>
      <c r="M8" s="20">
        <v>165700</v>
      </c>
      <c r="N8" s="20">
        <v>420186</v>
      </c>
      <c r="O8" s="20">
        <v>2973125</v>
      </c>
      <c r="P8" s="20">
        <v>243389</v>
      </c>
      <c r="Q8" s="20">
        <v>-592217</v>
      </c>
      <c r="R8" s="20">
        <v>2624297</v>
      </c>
      <c r="S8" s="20"/>
      <c r="T8" s="20"/>
      <c r="U8" s="20"/>
      <c r="V8" s="20"/>
      <c r="W8" s="20">
        <v>33181906</v>
      </c>
      <c r="X8" s="20">
        <v>-9466983</v>
      </c>
      <c r="Y8" s="20">
        <v>42648889</v>
      </c>
      <c r="Z8" s="21">
        <v>-450.50137937292163</v>
      </c>
      <c r="AA8" s="22">
        <v>-11962642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-7</v>
      </c>
      <c r="N9" s="20">
        <v>-7</v>
      </c>
      <c r="O9" s="20"/>
      <c r="P9" s="20"/>
      <c r="Q9" s="20"/>
      <c r="R9" s="20"/>
      <c r="S9" s="20"/>
      <c r="T9" s="20"/>
      <c r="U9" s="20"/>
      <c r="V9" s="20"/>
      <c r="W9" s="20">
        <v>-7</v>
      </c>
      <c r="X9" s="20"/>
      <c r="Y9" s="20">
        <v>-7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-7512574</v>
      </c>
      <c r="D11" s="18"/>
      <c r="E11" s="19">
        <v>62080</v>
      </c>
      <c r="F11" s="20">
        <v>262080</v>
      </c>
      <c r="G11" s="20">
        <v>-7577622</v>
      </c>
      <c r="H11" s="20">
        <v>-60527</v>
      </c>
      <c r="I11" s="20">
        <v>-78084</v>
      </c>
      <c r="J11" s="20">
        <v>-7716233</v>
      </c>
      <c r="K11" s="20">
        <v>-99241</v>
      </c>
      <c r="L11" s="20">
        <v>-70599</v>
      </c>
      <c r="M11" s="20">
        <v>-48325</v>
      </c>
      <c r="N11" s="20">
        <v>-218165</v>
      </c>
      <c r="O11" s="20">
        <v>-42342</v>
      </c>
      <c r="P11" s="20">
        <v>-90697</v>
      </c>
      <c r="Q11" s="20">
        <v>-127620</v>
      </c>
      <c r="R11" s="20">
        <v>-260659</v>
      </c>
      <c r="S11" s="20"/>
      <c r="T11" s="20"/>
      <c r="U11" s="20"/>
      <c r="V11" s="20"/>
      <c r="W11" s="20">
        <v>-8195057</v>
      </c>
      <c r="X11" s="20">
        <v>126557</v>
      </c>
      <c r="Y11" s="20">
        <v>-8321614</v>
      </c>
      <c r="Z11" s="21">
        <v>-6575.388165016554</v>
      </c>
      <c r="AA11" s="22">
        <v>262080</v>
      </c>
    </row>
    <row r="12" spans="1:27" x14ac:dyDescent="0.25">
      <c r="A12" s="23" t="s">
        <v>41</v>
      </c>
      <c r="B12" s="17" t="s">
        <v>33</v>
      </c>
      <c r="C12" s="18">
        <v>1023934</v>
      </c>
      <c r="D12" s="18"/>
      <c r="E12" s="19"/>
      <c r="F12" s="20"/>
      <c r="G12" s="24">
        <v>1023934</v>
      </c>
      <c r="H12" s="24"/>
      <c r="I12" s="24"/>
      <c r="J12" s="20">
        <v>1023934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1023934</v>
      </c>
      <c r="X12" s="20"/>
      <c r="Y12" s="24">
        <v>1023934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-33385</v>
      </c>
      <c r="D13" s="18"/>
      <c r="E13" s="19"/>
      <c r="F13" s="20"/>
      <c r="G13" s="20">
        <v>-33385</v>
      </c>
      <c r="H13" s="20"/>
      <c r="I13" s="20"/>
      <c r="J13" s="20">
        <v>-33385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-33385</v>
      </c>
      <c r="X13" s="20"/>
      <c r="Y13" s="20">
        <v>-33385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117884910</v>
      </c>
      <c r="D14" s="29">
        <f>SUM(D6:D13)</f>
        <v>0</v>
      </c>
      <c r="E14" s="30">
        <f t="shared" si="0"/>
        <v>-3507584</v>
      </c>
      <c r="F14" s="31">
        <f t="shared" si="0"/>
        <v>-787472</v>
      </c>
      <c r="G14" s="31">
        <f t="shared" si="0"/>
        <v>121406088</v>
      </c>
      <c r="H14" s="31">
        <f t="shared" si="0"/>
        <v>1276533</v>
      </c>
      <c r="I14" s="31">
        <f t="shared" si="0"/>
        <v>5196</v>
      </c>
      <c r="J14" s="31">
        <f t="shared" si="0"/>
        <v>122687817</v>
      </c>
      <c r="K14" s="31">
        <f t="shared" si="0"/>
        <v>-109022</v>
      </c>
      <c r="L14" s="31">
        <f t="shared" si="0"/>
        <v>1602697</v>
      </c>
      <c r="M14" s="31">
        <f t="shared" si="0"/>
        <v>1634934</v>
      </c>
      <c r="N14" s="31">
        <f t="shared" si="0"/>
        <v>3128609</v>
      </c>
      <c r="O14" s="31">
        <f t="shared" si="0"/>
        <v>4293410</v>
      </c>
      <c r="P14" s="31">
        <f t="shared" si="0"/>
        <v>1640284</v>
      </c>
      <c r="Q14" s="31">
        <f t="shared" si="0"/>
        <v>757616</v>
      </c>
      <c r="R14" s="31">
        <f t="shared" si="0"/>
        <v>6691310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132507736</v>
      </c>
      <c r="X14" s="31">
        <f t="shared" si="0"/>
        <v>-1515654</v>
      </c>
      <c r="Y14" s="31">
        <f t="shared" si="0"/>
        <v>134023390</v>
      </c>
      <c r="Z14" s="32">
        <f>+IF(X14&lt;&gt;0,+(Y14/X14)*100,0)</f>
        <v>-8842.6111764294492</v>
      </c>
      <c r="AA14" s="33">
        <f>SUM(AA6:AA13)</f>
        <v>-787472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-6074351</v>
      </c>
      <c r="D18" s="18"/>
      <c r="E18" s="19">
        <v>1300000</v>
      </c>
      <c r="F18" s="20">
        <v>1138500</v>
      </c>
      <c r="G18" s="24">
        <v>-3799411</v>
      </c>
      <c r="H18" s="24">
        <v>-2274941</v>
      </c>
      <c r="I18" s="24"/>
      <c r="J18" s="20">
        <v>-6074352</v>
      </c>
      <c r="K18" s="24">
        <v>1138500</v>
      </c>
      <c r="L18" s="24"/>
      <c r="M18" s="20"/>
      <c r="N18" s="24">
        <v>1138500</v>
      </c>
      <c r="O18" s="24"/>
      <c r="P18" s="24"/>
      <c r="Q18" s="20"/>
      <c r="R18" s="24"/>
      <c r="S18" s="24"/>
      <c r="T18" s="20"/>
      <c r="U18" s="24"/>
      <c r="V18" s="24"/>
      <c r="W18" s="24">
        <v>-4935852</v>
      </c>
      <c r="X18" s="20">
        <v>910397</v>
      </c>
      <c r="Y18" s="24">
        <v>-5846249</v>
      </c>
      <c r="Z18" s="25">
        <v>-642.16479184355842</v>
      </c>
      <c r="AA18" s="26">
        <v>1138500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-6074351</v>
      </c>
      <c r="D26" s="29">
        <f t="shared" ref="D26:Y26" si="1">SUM(D16:D25)</f>
        <v>0</v>
      </c>
      <c r="E26" s="35">
        <f t="shared" si="1"/>
        <v>1300000</v>
      </c>
      <c r="F26" s="36">
        <f t="shared" si="1"/>
        <v>1138500</v>
      </c>
      <c r="G26" s="36">
        <f t="shared" si="1"/>
        <v>-3799411</v>
      </c>
      <c r="H26" s="36">
        <f t="shared" si="1"/>
        <v>-2274941</v>
      </c>
      <c r="I26" s="36">
        <f t="shared" si="1"/>
        <v>0</v>
      </c>
      <c r="J26" s="36">
        <f t="shared" si="1"/>
        <v>-6074352</v>
      </c>
      <c r="K26" s="36">
        <f t="shared" si="1"/>
        <v>1138500</v>
      </c>
      <c r="L26" s="36">
        <f t="shared" si="1"/>
        <v>0</v>
      </c>
      <c r="M26" s="36">
        <f t="shared" si="1"/>
        <v>0</v>
      </c>
      <c r="N26" s="36">
        <f t="shared" si="1"/>
        <v>1138500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-4935852</v>
      </c>
      <c r="X26" s="36">
        <f t="shared" si="1"/>
        <v>910397</v>
      </c>
      <c r="Y26" s="36">
        <f t="shared" si="1"/>
        <v>-5846249</v>
      </c>
      <c r="Z26" s="37">
        <f>+IF(X26&lt;&gt;0,+(Y26/X26)*100,0)</f>
        <v>-642.16479184355842</v>
      </c>
      <c r="AA26" s="38">
        <f>SUM(AA16:AA25)</f>
        <v>1138500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111810559</v>
      </c>
      <c r="D27" s="29">
        <f>+D14+D26</f>
        <v>0</v>
      </c>
      <c r="E27" s="30">
        <f t="shared" si="2"/>
        <v>-2207584</v>
      </c>
      <c r="F27" s="31">
        <f t="shared" si="2"/>
        <v>351028</v>
      </c>
      <c r="G27" s="31">
        <f t="shared" si="2"/>
        <v>117606677</v>
      </c>
      <c r="H27" s="31">
        <f t="shared" si="2"/>
        <v>-998408</v>
      </c>
      <c r="I27" s="31">
        <f t="shared" si="2"/>
        <v>5196</v>
      </c>
      <c r="J27" s="31">
        <f t="shared" si="2"/>
        <v>116613465</v>
      </c>
      <c r="K27" s="31">
        <f t="shared" si="2"/>
        <v>1029478</v>
      </c>
      <c r="L27" s="31">
        <f t="shared" si="2"/>
        <v>1602697</v>
      </c>
      <c r="M27" s="31">
        <f t="shared" si="2"/>
        <v>1634934</v>
      </c>
      <c r="N27" s="31">
        <f t="shared" si="2"/>
        <v>4267109</v>
      </c>
      <c r="O27" s="31">
        <f t="shared" si="2"/>
        <v>4293410</v>
      </c>
      <c r="P27" s="31">
        <f t="shared" si="2"/>
        <v>1640284</v>
      </c>
      <c r="Q27" s="31">
        <f t="shared" si="2"/>
        <v>757616</v>
      </c>
      <c r="R27" s="31">
        <f t="shared" si="2"/>
        <v>6691310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127571884</v>
      </c>
      <c r="X27" s="31">
        <f t="shared" si="2"/>
        <v>-605257</v>
      </c>
      <c r="Y27" s="31">
        <f t="shared" si="2"/>
        <v>128177141</v>
      </c>
      <c r="Z27" s="32">
        <f>+IF(X27&lt;&gt;0,+(Y27/X27)*100,0)</f>
        <v>-21177.308316962877</v>
      </c>
      <c r="AA27" s="33">
        <f>+AA14+AA26</f>
        <v>351028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-331777</v>
      </c>
      <c r="D32" s="18"/>
      <c r="E32" s="19"/>
      <c r="F32" s="20"/>
      <c r="G32" s="20">
        <v>-334450</v>
      </c>
      <c r="H32" s="20">
        <v>-1103</v>
      </c>
      <c r="I32" s="20"/>
      <c r="J32" s="20">
        <v>-335553</v>
      </c>
      <c r="K32" s="20"/>
      <c r="L32" s="20"/>
      <c r="M32" s="20">
        <v>-1421</v>
      </c>
      <c r="N32" s="20">
        <v>-1421</v>
      </c>
      <c r="O32" s="20"/>
      <c r="P32" s="20"/>
      <c r="Q32" s="20">
        <v>-1407</v>
      </c>
      <c r="R32" s="20">
        <v>-1407</v>
      </c>
      <c r="S32" s="20"/>
      <c r="T32" s="20"/>
      <c r="U32" s="20"/>
      <c r="V32" s="20"/>
      <c r="W32" s="20">
        <v>-338381</v>
      </c>
      <c r="X32" s="20"/>
      <c r="Y32" s="20">
        <v>-338381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23894585</v>
      </c>
      <c r="D33" s="18"/>
      <c r="E33" s="19">
        <v>62080</v>
      </c>
      <c r="F33" s="20">
        <v>262077</v>
      </c>
      <c r="G33" s="20">
        <v>67654123</v>
      </c>
      <c r="H33" s="20">
        <v>-28488</v>
      </c>
      <c r="I33" s="20">
        <v>1727676</v>
      </c>
      <c r="J33" s="20">
        <v>69353311</v>
      </c>
      <c r="K33" s="20">
        <v>2231965</v>
      </c>
      <c r="L33" s="20">
        <v>2477220</v>
      </c>
      <c r="M33" s="20">
        <v>2455905</v>
      </c>
      <c r="N33" s="20">
        <v>7165090</v>
      </c>
      <c r="O33" s="20">
        <v>2296712</v>
      </c>
      <c r="P33" s="20">
        <v>2186086</v>
      </c>
      <c r="Q33" s="20">
        <v>2011872</v>
      </c>
      <c r="R33" s="20">
        <v>6494670</v>
      </c>
      <c r="S33" s="20"/>
      <c r="T33" s="20"/>
      <c r="U33" s="20"/>
      <c r="V33" s="20"/>
      <c r="W33" s="20">
        <v>83013071</v>
      </c>
      <c r="X33" s="20">
        <v>153530</v>
      </c>
      <c r="Y33" s="20">
        <v>82859541</v>
      </c>
      <c r="Z33" s="21">
        <v>53969.609196899626</v>
      </c>
      <c r="AA33" s="22">
        <v>262077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8240073</v>
      </c>
      <c r="D36" s="18"/>
      <c r="E36" s="19">
        <v>3563327</v>
      </c>
      <c r="F36" s="20">
        <v>3563327</v>
      </c>
      <c r="G36" s="20">
        <v>8272090</v>
      </c>
      <c r="H36" s="20">
        <v>-32017</v>
      </c>
      <c r="I36" s="20"/>
      <c r="J36" s="20">
        <v>8240073</v>
      </c>
      <c r="K36" s="20"/>
      <c r="L36" s="20"/>
      <c r="M36" s="20">
        <v>34982</v>
      </c>
      <c r="N36" s="20">
        <v>34982</v>
      </c>
      <c r="O36" s="20">
        <v>-34982</v>
      </c>
      <c r="P36" s="20"/>
      <c r="Q36" s="20"/>
      <c r="R36" s="20">
        <v>-34982</v>
      </c>
      <c r="S36" s="20"/>
      <c r="T36" s="20"/>
      <c r="U36" s="20"/>
      <c r="V36" s="20"/>
      <c r="W36" s="20">
        <v>8240073</v>
      </c>
      <c r="X36" s="20">
        <v>2672496</v>
      </c>
      <c r="Y36" s="20">
        <v>5567577</v>
      </c>
      <c r="Z36" s="21">
        <v>208.32873089426514</v>
      </c>
      <c r="AA36" s="22">
        <v>3563327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31802881</v>
      </c>
      <c r="D38" s="29">
        <f t="shared" ref="D38:Y38" si="3">SUM(D30:D37)</f>
        <v>0</v>
      </c>
      <c r="E38" s="30">
        <f t="shared" si="3"/>
        <v>3625407</v>
      </c>
      <c r="F38" s="31">
        <f t="shared" si="3"/>
        <v>3825404</v>
      </c>
      <c r="G38" s="31">
        <f t="shared" si="3"/>
        <v>75591763</v>
      </c>
      <c r="H38" s="31">
        <f t="shared" si="3"/>
        <v>-61608</v>
      </c>
      <c r="I38" s="31">
        <f t="shared" si="3"/>
        <v>1727676</v>
      </c>
      <c r="J38" s="31">
        <f t="shared" si="3"/>
        <v>77257831</v>
      </c>
      <c r="K38" s="31">
        <f t="shared" si="3"/>
        <v>2231965</v>
      </c>
      <c r="L38" s="31">
        <f t="shared" si="3"/>
        <v>2477220</v>
      </c>
      <c r="M38" s="31">
        <f t="shared" si="3"/>
        <v>2489466</v>
      </c>
      <c r="N38" s="31">
        <f t="shared" si="3"/>
        <v>7198651</v>
      </c>
      <c r="O38" s="31">
        <f t="shared" si="3"/>
        <v>2261730</v>
      </c>
      <c r="P38" s="31">
        <f t="shared" si="3"/>
        <v>2186086</v>
      </c>
      <c r="Q38" s="31">
        <f t="shared" si="3"/>
        <v>2010465</v>
      </c>
      <c r="R38" s="31">
        <f t="shared" si="3"/>
        <v>6458281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90914763</v>
      </c>
      <c r="X38" s="31">
        <f t="shared" si="3"/>
        <v>2826026</v>
      </c>
      <c r="Y38" s="31">
        <f t="shared" si="3"/>
        <v>88088737</v>
      </c>
      <c r="Z38" s="32">
        <f>+IF(X38&lt;&gt;0,+(Y38/X38)*100,0)</f>
        <v>3117.053310903721</v>
      </c>
      <c r="AA38" s="33">
        <f>SUM(AA30:AA37)</f>
        <v>3825404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31802881</v>
      </c>
      <c r="D45" s="29">
        <f>+D38+D44</f>
        <v>0</v>
      </c>
      <c r="E45" s="30">
        <f t="shared" si="5"/>
        <v>3625407</v>
      </c>
      <c r="F45" s="31">
        <f t="shared" si="5"/>
        <v>3825404</v>
      </c>
      <c r="G45" s="31">
        <f t="shared" si="5"/>
        <v>75591763</v>
      </c>
      <c r="H45" s="31">
        <f t="shared" si="5"/>
        <v>-61608</v>
      </c>
      <c r="I45" s="31">
        <f t="shared" si="5"/>
        <v>1727676</v>
      </c>
      <c r="J45" s="31">
        <f t="shared" si="5"/>
        <v>77257831</v>
      </c>
      <c r="K45" s="31">
        <f t="shared" si="5"/>
        <v>2231965</v>
      </c>
      <c r="L45" s="31">
        <f t="shared" si="5"/>
        <v>2477220</v>
      </c>
      <c r="M45" s="31">
        <f t="shared" si="5"/>
        <v>2489466</v>
      </c>
      <c r="N45" s="31">
        <f t="shared" si="5"/>
        <v>7198651</v>
      </c>
      <c r="O45" s="31">
        <f t="shared" si="5"/>
        <v>2261730</v>
      </c>
      <c r="P45" s="31">
        <f t="shared" si="5"/>
        <v>2186086</v>
      </c>
      <c r="Q45" s="31">
        <f t="shared" si="5"/>
        <v>2010465</v>
      </c>
      <c r="R45" s="31">
        <f t="shared" si="5"/>
        <v>6458281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90914763</v>
      </c>
      <c r="X45" s="31">
        <f t="shared" si="5"/>
        <v>2826026</v>
      </c>
      <c r="Y45" s="31">
        <f t="shared" si="5"/>
        <v>88088737</v>
      </c>
      <c r="Z45" s="32">
        <f>+IF(X45&lt;&gt;0,+(Y45/X45)*100,0)</f>
        <v>3117.053310903721</v>
      </c>
      <c r="AA45" s="33">
        <f>+AA38+AA44</f>
        <v>3825404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80007678</v>
      </c>
      <c r="D46" s="42">
        <f t="shared" si="6"/>
        <v>0</v>
      </c>
      <c r="E46" s="43">
        <f t="shared" si="6"/>
        <v>-5832991</v>
      </c>
      <c r="F46" s="44">
        <f t="shared" si="6"/>
        <v>-3474376</v>
      </c>
      <c r="G46" s="44">
        <f t="shared" si="6"/>
        <v>42014914</v>
      </c>
      <c r="H46" s="44">
        <f t="shared" si="6"/>
        <v>-936800</v>
      </c>
      <c r="I46" s="44">
        <f t="shared" si="6"/>
        <v>-1722480</v>
      </c>
      <c r="J46" s="44">
        <f t="shared" si="6"/>
        <v>39355634</v>
      </c>
      <c r="K46" s="44">
        <f t="shared" si="6"/>
        <v>-1202487</v>
      </c>
      <c r="L46" s="44">
        <f t="shared" si="6"/>
        <v>-874523</v>
      </c>
      <c r="M46" s="44">
        <f t="shared" si="6"/>
        <v>-854532</v>
      </c>
      <c r="N46" s="44">
        <f t="shared" si="6"/>
        <v>-2931542</v>
      </c>
      <c r="O46" s="44">
        <f t="shared" si="6"/>
        <v>2031680</v>
      </c>
      <c r="P46" s="44">
        <f t="shared" si="6"/>
        <v>-545802</v>
      </c>
      <c r="Q46" s="44">
        <f t="shared" si="6"/>
        <v>-1252849</v>
      </c>
      <c r="R46" s="44">
        <f t="shared" si="6"/>
        <v>233029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36657121</v>
      </c>
      <c r="X46" s="44">
        <f t="shared" si="6"/>
        <v>-3431283</v>
      </c>
      <c r="Y46" s="44">
        <f t="shared" si="6"/>
        <v>40088404</v>
      </c>
      <c r="Z46" s="45">
        <f>+IF(X46&lt;&gt;0,+(Y46/X46)*100,0)</f>
        <v>-1168.3211207003328</v>
      </c>
      <c r="AA46" s="46">
        <f>+AA27-AA45</f>
        <v>-3474376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33569764</v>
      </c>
      <c r="D48" s="18"/>
      <c r="E48" s="19">
        <v>-5832990</v>
      </c>
      <c r="F48" s="20">
        <v>-3474375</v>
      </c>
      <c r="G48" s="20">
        <v>35296725</v>
      </c>
      <c r="H48" s="20">
        <v>-579672</v>
      </c>
      <c r="I48" s="20">
        <v>-3393572</v>
      </c>
      <c r="J48" s="20">
        <v>31323481</v>
      </c>
      <c r="K48" s="20">
        <v>-507853</v>
      </c>
      <c r="L48" s="20">
        <v>1642086</v>
      </c>
      <c r="M48" s="20">
        <v>-4803116</v>
      </c>
      <c r="N48" s="20">
        <v>-3668883</v>
      </c>
      <c r="O48" s="20">
        <v>1842874</v>
      </c>
      <c r="P48" s="20">
        <v>-727628</v>
      </c>
      <c r="Q48" s="20">
        <v>-928975</v>
      </c>
      <c r="R48" s="20">
        <v>186271</v>
      </c>
      <c r="S48" s="20"/>
      <c r="T48" s="20"/>
      <c r="U48" s="20"/>
      <c r="V48" s="20"/>
      <c r="W48" s="20">
        <v>27840869</v>
      </c>
      <c r="X48" s="20">
        <v>-3431301</v>
      </c>
      <c r="Y48" s="20">
        <v>31272170</v>
      </c>
      <c r="Z48" s="47">
        <v>-911.37938641932021</v>
      </c>
      <c r="AA48" s="22">
        <v>-3474375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33569764</v>
      </c>
      <c r="D51" s="50">
        <f t="shared" ref="D51:Y51" si="7">SUM(D48:D50)</f>
        <v>0</v>
      </c>
      <c r="E51" s="51">
        <f t="shared" si="7"/>
        <v>-5832990</v>
      </c>
      <c r="F51" s="52">
        <f t="shared" si="7"/>
        <v>-3474375</v>
      </c>
      <c r="G51" s="52">
        <f t="shared" si="7"/>
        <v>35296725</v>
      </c>
      <c r="H51" s="52">
        <f t="shared" si="7"/>
        <v>-579672</v>
      </c>
      <c r="I51" s="52">
        <f t="shared" si="7"/>
        <v>-3393572</v>
      </c>
      <c r="J51" s="52">
        <f t="shared" si="7"/>
        <v>31323481</v>
      </c>
      <c r="K51" s="52">
        <f t="shared" si="7"/>
        <v>-507853</v>
      </c>
      <c r="L51" s="52">
        <f t="shared" si="7"/>
        <v>1642086</v>
      </c>
      <c r="M51" s="52">
        <f t="shared" si="7"/>
        <v>-4803116</v>
      </c>
      <c r="N51" s="52">
        <f t="shared" si="7"/>
        <v>-3668883</v>
      </c>
      <c r="O51" s="52">
        <f t="shared" si="7"/>
        <v>1842874</v>
      </c>
      <c r="P51" s="52">
        <f t="shared" si="7"/>
        <v>-727628</v>
      </c>
      <c r="Q51" s="52">
        <f t="shared" si="7"/>
        <v>-928975</v>
      </c>
      <c r="R51" s="52">
        <f t="shared" si="7"/>
        <v>186271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27840869</v>
      </c>
      <c r="X51" s="52">
        <f t="shared" si="7"/>
        <v>-3431301</v>
      </c>
      <c r="Y51" s="52">
        <f t="shared" si="7"/>
        <v>31272170</v>
      </c>
      <c r="Z51" s="53">
        <f>+IF(X51&lt;&gt;0,+(Y51/X51)*100,0)</f>
        <v>-911.37938641932021</v>
      </c>
      <c r="AA51" s="54">
        <f>SUM(AA48:AA50)</f>
        <v>-3474375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25144200</v>
      </c>
      <c r="D6" s="18"/>
      <c r="E6" s="19">
        <v>15707295</v>
      </c>
      <c r="F6" s="20">
        <v>16167022</v>
      </c>
      <c r="G6" s="20">
        <v>8913</v>
      </c>
      <c r="H6" s="20">
        <v>12406</v>
      </c>
      <c r="I6" s="20">
        <v>74003</v>
      </c>
      <c r="J6" s="20">
        <v>95322</v>
      </c>
      <c r="K6" s="20">
        <v>12465</v>
      </c>
      <c r="L6" s="20">
        <v>15442</v>
      </c>
      <c r="M6" s="20">
        <v>72956</v>
      </c>
      <c r="N6" s="20">
        <v>100863</v>
      </c>
      <c r="O6" s="20">
        <v>14866</v>
      </c>
      <c r="P6" s="20">
        <v>15515</v>
      </c>
      <c r="Q6" s="20">
        <v>12208</v>
      </c>
      <c r="R6" s="20">
        <v>42589</v>
      </c>
      <c r="S6" s="20"/>
      <c r="T6" s="20"/>
      <c r="U6" s="20"/>
      <c r="V6" s="20"/>
      <c r="W6" s="20">
        <v>238774</v>
      </c>
      <c r="X6" s="20">
        <v>12125259</v>
      </c>
      <c r="Y6" s="20">
        <v>-11886485</v>
      </c>
      <c r="Z6" s="21">
        <v>-98.030771961242223</v>
      </c>
      <c r="AA6" s="22">
        <v>16167022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-5224091</v>
      </c>
      <c r="D8" s="18"/>
      <c r="E8" s="19">
        <v>778904</v>
      </c>
      <c r="F8" s="20">
        <v>2065954</v>
      </c>
      <c r="G8" s="20">
        <v>443880</v>
      </c>
      <c r="H8" s="20">
        <v>441879</v>
      </c>
      <c r="I8" s="20">
        <v>382279</v>
      </c>
      <c r="J8" s="20">
        <v>1268038</v>
      </c>
      <c r="K8" s="20">
        <v>446445</v>
      </c>
      <c r="L8" s="20"/>
      <c r="M8" s="20">
        <v>382274</v>
      </c>
      <c r="N8" s="20">
        <v>828719</v>
      </c>
      <c r="O8" s="20">
        <v>438295</v>
      </c>
      <c r="P8" s="20">
        <v>442858</v>
      </c>
      <c r="Q8" s="20">
        <v>455941</v>
      </c>
      <c r="R8" s="20">
        <v>1337094</v>
      </c>
      <c r="S8" s="20"/>
      <c r="T8" s="20"/>
      <c r="U8" s="20"/>
      <c r="V8" s="20"/>
      <c r="W8" s="20">
        <v>3433851</v>
      </c>
      <c r="X8" s="20">
        <v>1549467</v>
      </c>
      <c r="Y8" s="20">
        <v>1884384</v>
      </c>
      <c r="Z8" s="21">
        <v>121.61498115158309</v>
      </c>
      <c r="AA8" s="22">
        <v>2065954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7826498</v>
      </c>
      <c r="F9" s="20">
        <v>6697797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5023350</v>
      </c>
      <c r="Y9" s="20">
        <v>-5023350</v>
      </c>
      <c r="Z9" s="21">
        <v>-100</v>
      </c>
      <c r="AA9" s="22">
        <v>6697797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-633520</v>
      </c>
      <c r="F11" s="20">
        <v>-788520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-591390</v>
      </c>
      <c r="Y11" s="20">
        <v>591390</v>
      </c>
      <c r="Z11" s="21">
        <v>-100</v>
      </c>
      <c r="AA11" s="22">
        <v>-788520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387751</v>
      </c>
      <c r="F12" s="20">
        <v>552761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414567</v>
      </c>
      <c r="Y12" s="24">
        <v>-414567</v>
      </c>
      <c r="Z12" s="25">
        <v>-100</v>
      </c>
      <c r="AA12" s="26">
        <v>552761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19920109</v>
      </c>
      <c r="D14" s="29">
        <f>SUM(D6:D13)</f>
        <v>0</v>
      </c>
      <c r="E14" s="30">
        <f t="shared" si="0"/>
        <v>24066928</v>
      </c>
      <c r="F14" s="31">
        <f t="shared" si="0"/>
        <v>24695014</v>
      </c>
      <c r="G14" s="31">
        <f t="shared" si="0"/>
        <v>452793</v>
      </c>
      <c r="H14" s="31">
        <f t="shared" si="0"/>
        <v>454285</v>
      </c>
      <c r="I14" s="31">
        <f t="shared" si="0"/>
        <v>456282</v>
      </c>
      <c r="J14" s="31">
        <f t="shared" si="0"/>
        <v>1363360</v>
      </c>
      <c r="K14" s="31">
        <f t="shared" si="0"/>
        <v>458910</v>
      </c>
      <c r="L14" s="31">
        <f t="shared" si="0"/>
        <v>15442</v>
      </c>
      <c r="M14" s="31">
        <f t="shared" si="0"/>
        <v>455230</v>
      </c>
      <c r="N14" s="31">
        <f t="shared" si="0"/>
        <v>929582</v>
      </c>
      <c r="O14" s="31">
        <f t="shared" si="0"/>
        <v>453161</v>
      </c>
      <c r="P14" s="31">
        <f t="shared" si="0"/>
        <v>458373</v>
      </c>
      <c r="Q14" s="31">
        <f t="shared" si="0"/>
        <v>468149</v>
      </c>
      <c r="R14" s="31">
        <f t="shared" si="0"/>
        <v>1379683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3672625</v>
      </c>
      <c r="X14" s="31">
        <f t="shared" si="0"/>
        <v>18521253</v>
      </c>
      <c r="Y14" s="31">
        <f t="shared" si="0"/>
        <v>-14848628</v>
      </c>
      <c r="Z14" s="32">
        <f>+IF(X14&lt;&gt;0,+(Y14/X14)*100,0)</f>
        <v>-80.170753026266638</v>
      </c>
      <c r="AA14" s="33">
        <f>SUM(AA6:AA13)</f>
        <v>24695014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257920</v>
      </c>
      <c r="D18" s="18"/>
      <c r="E18" s="19">
        <v>620521</v>
      </c>
      <c r="F18" s="20">
        <v>160045</v>
      </c>
      <c r="G18" s="24"/>
      <c r="H18" s="24"/>
      <c r="I18" s="24"/>
      <c r="J18" s="20"/>
      <c r="K18" s="24"/>
      <c r="L18" s="24"/>
      <c r="M18" s="20"/>
      <c r="N18" s="24"/>
      <c r="O18" s="24">
        <v>204744</v>
      </c>
      <c r="P18" s="24">
        <v>13690</v>
      </c>
      <c r="Q18" s="20"/>
      <c r="R18" s="24">
        <v>218434</v>
      </c>
      <c r="S18" s="24"/>
      <c r="T18" s="20"/>
      <c r="U18" s="24"/>
      <c r="V18" s="24"/>
      <c r="W18" s="24">
        <v>218434</v>
      </c>
      <c r="X18" s="20">
        <v>120033</v>
      </c>
      <c r="Y18" s="24">
        <v>98401</v>
      </c>
      <c r="Z18" s="25">
        <v>81.978289303774801</v>
      </c>
      <c r="AA18" s="26">
        <v>160045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257920</v>
      </c>
      <c r="D26" s="29">
        <f t="shared" ref="D26:Y26" si="1">SUM(D16:D25)</f>
        <v>0</v>
      </c>
      <c r="E26" s="35">
        <f t="shared" si="1"/>
        <v>620521</v>
      </c>
      <c r="F26" s="36">
        <f t="shared" si="1"/>
        <v>160045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204744</v>
      </c>
      <c r="P26" s="36">
        <f t="shared" si="1"/>
        <v>13690</v>
      </c>
      <c r="Q26" s="36">
        <f t="shared" si="1"/>
        <v>0</v>
      </c>
      <c r="R26" s="36">
        <f t="shared" si="1"/>
        <v>218434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218434</v>
      </c>
      <c r="X26" s="36">
        <f t="shared" si="1"/>
        <v>120033</v>
      </c>
      <c r="Y26" s="36">
        <f t="shared" si="1"/>
        <v>98401</v>
      </c>
      <c r="Z26" s="37">
        <f>+IF(X26&lt;&gt;0,+(Y26/X26)*100,0)</f>
        <v>81.978289303774801</v>
      </c>
      <c r="AA26" s="38">
        <f>SUM(AA16:AA25)</f>
        <v>160045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20178029</v>
      </c>
      <c r="D27" s="29">
        <f>+D14+D26</f>
        <v>0</v>
      </c>
      <c r="E27" s="30">
        <f t="shared" si="2"/>
        <v>24687449</v>
      </c>
      <c r="F27" s="31">
        <f t="shared" si="2"/>
        <v>24855059</v>
      </c>
      <c r="G27" s="31">
        <f t="shared" si="2"/>
        <v>452793</v>
      </c>
      <c r="H27" s="31">
        <f t="shared" si="2"/>
        <v>454285</v>
      </c>
      <c r="I27" s="31">
        <f t="shared" si="2"/>
        <v>456282</v>
      </c>
      <c r="J27" s="31">
        <f t="shared" si="2"/>
        <v>1363360</v>
      </c>
      <c r="K27" s="31">
        <f t="shared" si="2"/>
        <v>458910</v>
      </c>
      <c r="L27" s="31">
        <f t="shared" si="2"/>
        <v>15442</v>
      </c>
      <c r="M27" s="31">
        <f t="shared" si="2"/>
        <v>455230</v>
      </c>
      <c r="N27" s="31">
        <f t="shared" si="2"/>
        <v>929582</v>
      </c>
      <c r="O27" s="31">
        <f t="shared" si="2"/>
        <v>657905</v>
      </c>
      <c r="P27" s="31">
        <f t="shared" si="2"/>
        <v>472063</v>
      </c>
      <c r="Q27" s="31">
        <f t="shared" si="2"/>
        <v>468149</v>
      </c>
      <c r="R27" s="31">
        <f t="shared" si="2"/>
        <v>1598117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3891059</v>
      </c>
      <c r="X27" s="31">
        <f t="shared" si="2"/>
        <v>18641286</v>
      </c>
      <c r="Y27" s="31">
        <f t="shared" si="2"/>
        <v>-14750227</v>
      </c>
      <c r="Z27" s="32">
        <f>+IF(X27&lt;&gt;0,+(Y27/X27)*100,0)</f>
        <v>-79.126660038368598</v>
      </c>
      <c r="AA27" s="33">
        <f>+AA14+AA26</f>
        <v>24855059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-1586</v>
      </c>
      <c r="D33" s="18"/>
      <c r="E33" s="19">
        <v>289018</v>
      </c>
      <c r="F33" s="20">
        <v>329475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247104</v>
      </c>
      <c r="Y33" s="20">
        <v>-247104</v>
      </c>
      <c r="Z33" s="21">
        <v>-100</v>
      </c>
      <c r="AA33" s="22">
        <v>329475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222321</v>
      </c>
      <c r="F36" s="20">
        <v>253442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190080</v>
      </c>
      <c r="Y36" s="20">
        <v>-190080</v>
      </c>
      <c r="Z36" s="21">
        <v>-100</v>
      </c>
      <c r="AA36" s="22">
        <v>253442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-1586</v>
      </c>
      <c r="D38" s="29">
        <f t="shared" ref="D38:Y38" si="3">SUM(D30:D37)</f>
        <v>0</v>
      </c>
      <c r="E38" s="30">
        <f t="shared" si="3"/>
        <v>511339</v>
      </c>
      <c r="F38" s="31">
        <f t="shared" si="3"/>
        <v>582917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437184</v>
      </c>
      <c r="Y38" s="31">
        <f t="shared" si="3"/>
        <v>-437184</v>
      </c>
      <c r="Z38" s="32">
        <f>+IF(X38&lt;&gt;0,+(Y38/X38)*100,0)</f>
        <v>-100</v>
      </c>
      <c r="AA38" s="33">
        <f>SUM(AA30:AA37)</f>
        <v>582917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-1586</v>
      </c>
      <c r="D45" s="29">
        <f>+D38+D44</f>
        <v>0</v>
      </c>
      <c r="E45" s="30">
        <f t="shared" si="5"/>
        <v>511339</v>
      </c>
      <c r="F45" s="31">
        <f t="shared" si="5"/>
        <v>582917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437184</v>
      </c>
      <c r="Y45" s="31">
        <f t="shared" si="5"/>
        <v>-437184</v>
      </c>
      <c r="Z45" s="32">
        <f>+IF(X45&lt;&gt;0,+(Y45/X45)*100,0)</f>
        <v>-100</v>
      </c>
      <c r="AA45" s="33">
        <f>+AA38+AA44</f>
        <v>582917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20179615</v>
      </c>
      <c r="D46" s="42">
        <f t="shared" si="6"/>
        <v>0</v>
      </c>
      <c r="E46" s="43">
        <f t="shared" si="6"/>
        <v>24176110</v>
      </c>
      <c r="F46" s="44">
        <f t="shared" si="6"/>
        <v>24272142</v>
      </c>
      <c r="G46" s="44">
        <f t="shared" si="6"/>
        <v>452793</v>
      </c>
      <c r="H46" s="44">
        <f t="shared" si="6"/>
        <v>454285</v>
      </c>
      <c r="I46" s="44">
        <f t="shared" si="6"/>
        <v>456282</v>
      </c>
      <c r="J46" s="44">
        <f t="shared" si="6"/>
        <v>1363360</v>
      </c>
      <c r="K46" s="44">
        <f t="shared" si="6"/>
        <v>458910</v>
      </c>
      <c r="L46" s="44">
        <f t="shared" si="6"/>
        <v>15442</v>
      </c>
      <c r="M46" s="44">
        <f t="shared" si="6"/>
        <v>455230</v>
      </c>
      <c r="N46" s="44">
        <f t="shared" si="6"/>
        <v>929582</v>
      </c>
      <c r="O46" s="44">
        <f t="shared" si="6"/>
        <v>657905</v>
      </c>
      <c r="P46" s="44">
        <f t="shared" si="6"/>
        <v>472063</v>
      </c>
      <c r="Q46" s="44">
        <f t="shared" si="6"/>
        <v>468149</v>
      </c>
      <c r="R46" s="44">
        <f t="shared" si="6"/>
        <v>1598117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3891059</v>
      </c>
      <c r="X46" s="44">
        <f t="shared" si="6"/>
        <v>18204102</v>
      </c>
      <c r="Y46" s="44">
        <f t="shared" si="6"/>
        <v>-14313043</v>
      </c>
      <c r="Z46" s="45">
        <f>+IF(X46&lt;&gt;0,+(Y46/X46)*100,0)</f>
        <v>-78.625372457262657</v>
      </c>
      <c r="AA46" s="46">
        <f>+AA27-AA45</f>
        <v>24272142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-48726295</v>
      </c>
      <c r="D6" s="18"/>
      <c r="E6" s="19">
        <v>-9040012</v>
      </c>
      <c r="F6" s="20">
        <v>-11341860</v>
      </c>
      <c r="G6" s="20">
        <v>-48503404</v>
      </c>
      <c r="H6" s="20">
        <v>232825</v>
      </c>
      <c r="I6" s="20">
        <v>237380</v>
      </c>
      <c r="J6" s="20">
        <v>-48033199</v>
      </c>
      <c r="K6" s="20">
        <v>-424183</v>
      </c>
      <c r="L6" s="20">
        <v>-1158853</v>
      </c>
      <c r="M6" s="20">
        <v>-522073</v>
      </c>
      <c r="N6" s="20">
        <v>-2105109</v>
      </c>
      <c r="O6" s="20">
        <v>232613</v>
      </c>
      <c r="P6" s="20">
        <v>183506</v>
      </c>
      <c r="Q6" s="20">
        <v>-259037</v>
      </c>
      <c r="R6" s="20">
        <v>157082</v>
      </c>
      <c r="S6" s="20"/>
      <c r="T6" s="20"/>
      <c r="U6" s="20"/>
      <c r="V6" s="20"/>
      <c r="W6" s="20">
        <v>-49981226</v>
      </c>
      <c r="X6" s="20">
        <v>-7963898</v>
      </c>
      <c r="Y6" s="20">
        <v>-42017328</v>
      </c>
      <c r="Z6" s="21">
        <v>527.59751568892511</v>
      </c>
      <c r="AA6" s="22">
        <v>-11341860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-2447033</v>
      </c>
      <c r="D8" s="18"/>
      <c r="E8" s="19">
        <v>9828453</v>
      </c>
      <c r="F8" s="20">
        <v>10173724</v>
      </c>
      <c r="G8" s="20">
        <v>7328239</v>
      </c>
      <c r="H8" s="20">
        <v>-293639</v>
      </c>
      <c r="I8" s="20">
        <v>145550</v>
      </c>
      <c r="J8" s="20">
        <v>7180150</v>
      </c>
      <c r="K8" s="20">
        <v>71098</v>
      </c>
      <c r="L8" s="20">
        <v>154244</v>
      </c>
      <c r="M8" s="20">
        <v>157939</v>
      </c>
      <c r="N8" s="20">
        <v>383281</v>
      </c>
      <c r="O8" s="20">
        <v>-419014</v>
      </c>
      <c r="P8" s="20">
        <v>-5664</v>
      </c>
      <c r="Q8" s="20">
        <v>83798</v>
      </c>
      <c r="R8" s="20">
        <v>-340880</v>
      </c>
      <c r="S8" s="20"/>
      <c r="T8" s="20"/>
      <c r="U8" s="20"/>
      <c r="V8" s="20"/>
      <c r="W8" s="20">
        <v>7222551</v>
      </c>
      <c r="X8" s="20">
        <v>9995734</v>
      </c>
      <c r="Y8" s="20">
        <v>-2773183</v>
      </c>
      <c r="Z8" s="21">
        <v>-27.743665447679984</v>
      </c>
      <c r="AA8" s="22">
        <v>10173724</v>
      </c>
    </row>
    <row r="9" spans="1:27" x14ac:dyDescent="0.25">
      <c r="A9" s="23" t="s">
        <v>38</v>
      </c>
      <c r="B9" s="17" t="s">
        <v>33</v>
      </c>
      <c r="C9" s="18">
        <v>-1119</v>
      </c>
      <c r="D9" s="18"/>
      <c r="E9" s="19">
        <v>-1119</v>
      </c>
      <c r="F9" s="20">
        <v>-1119</v>
      </c>
      <c r="G9" s="20">
        <v>-1119</v>
      </c>
      <c r="H9" s="20"/>
      <c r="I9" s="20"/>
      <c r="J9" s="20">
        <v>-1119</v>
      </c>
      <c r="K9" s="20"/>
      <c r="L9" s="20"/>
      <c r="M9" s="20"/>
      <c r="N9" s="20"/>
      <c r="O9" s="20">
        <v>-39</v>
      </c>
      <c r="P9" s="20">
        <v>-6</v>
      </c>
      <c r="Q9" s="20">
        <v>-10</v>
      </c>
      <c r="R9" s="20">
        <v>-55</v>
      </c>
      <c r="S9" s="20"/>
      <c r="T9" s="20"/>
      <c r="U9" s="20"/>
      <c r="V9" s="20"/>
      <c r="W9" s="20">
        <v>-1174</v>
      </c>
      <c r="X9" s="20">
        <v>-1119</v>
      </c>
      <c r="Y9" s="20">
        <v>-55</v>
      </c>
      <c r="Z9" s="21">
        <v>4.9151027703306527</v>
      </c>
      <c r="AA9" s="22">
        <v>-1119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2505288</v>
      </c>
      <c r="D12" s="18"/>
      <c r="E12" s="19">
        <v>355981</v>
      </c>
      <c r="F12" s="20">
        <v>624676</v>
      </c>
      <c r="G12" s="24">
        <v>160348</v>
      </c>
      <c r="H12" s="24"/>
      <c r="I12" s="24"/>
      <c r="J12" s="20">
        <v>160348</v>
      </c>
      <c r="K12" s="24"/>
      <c r="L12" s="24">
        <v>145895</v>
      </c>
      <c r="M12" s="20">
        <v>-145895</v>
      </c>
      <c r="N12" s="24"/>
      <c r="O12" s="24"/>
      <c r="P12" s="24"/>
      <c r="Q12" s="20">
        <v>45938</v>
      </c>
      <c r="R12" s="24">
        <v>45938</v>
      </c>
      <c r="S12" s="24"/>
      <c r="T12" s="20"/>
      <c r="U12" s="24"/>
      <c r="V12" s="24"/>
      <c r="W12" s="24">
        <v>206286</v>
      </c>
      <c r="X12" s="20">
        <v>517315</v>
      </c>
      <c r="Y12" s="24">
        <v>-311029</v>
      </c>
      <c r="Z12" s="25">
        <v>-60.123715724461888</v>
      </c>
      <c r="AA12" s="26">
        <v>624676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-48669159</v>
      </c>
      <c r="D14" s="29">
        <f>SUM(D6:D13)</f>
        <v>0</v>
      </c>
      <c r="E14" s="30">
        <f t="shared" si="0"/>
        <v>1143303</v>
      </c>
      <c r="F14" s="31">
        <f t="shared" si="0"/>
        <v>-544579</v>
      </c>
      <c r="G14" s="31">
        <f t="shared" si="0"/>
        <v>-41015936</v>
      </c>
      <c r="H14" s="31">
        <f t="shared" si="0"/>
        <v>-60814</v>
      </c>
      <c r="I14" s="31">
        <f t="shared" si="0"/>
        <v>382930</v>
      </c>
      <c r="J14" s="31">
        <f t="shared" si="0"/>
        <v>-40693820</v>
      </c>
      <c r="K14" s="31">
        <f t="shared" si="0"/>
        <v>-353085</v>
      </c>
      <c r="L14" s="31">
        <f t="shared" si="0"/>
        <v>-858714</v>
      </c>
      <c r="M14" s="31">
        <f t="shared" si="0"/>
        <v>-510029</v>
      </c>
      <c r="N14" s="31">
        <f t="shared" si="0"/>
        <v>-1721828</v>
      </c>
      <c r="O14" s="31">
        <f t="shared" si="0"/>
        <v>-186440</v>
      </c>
      <c r="P14" s="31">
        <f t="shared" si="0"/>
        <v>177836</v>
      </c>
      <c r="Q14" s="31">
        <f t="shared" si="0"/>
        <v>-129311</v>
      </c>
      <c r="R14" s="31">
        <f t="shared" si="0"/>
        <v>-137915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-42553563</v>
      </c>
      <c r="X14" s="31">
        <f t="shared" si="0"/>
        <v>2548032</v>
      </c>
      <c r="Y14" s="31">
        <f t="shared" si="0"/>
        <v>-45101595</v>
      </c>
      <c r="Z14" s="32">
        <f>+IF(X14&lt;&gt;0,+(Y14/X14)*100,0)</f>
        <v>-1770.0560667997891</v>
      </c>
      <c r="AA14" s="33">
        <f>SUM(AA6:AA13)</f>
        <v>-544579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47450385</v>
      </c>
      <c r="D18" s="18"/>
      <c r="E18" s="19">
        <v>45186033</v>
      </c>
      <c r="F18" s="20">
        <v>47169055</v>
      </c>
      <c r="G18" s="24">
        <v>52676226</v>
      </c>
      <c r="H18" s="24">
        <v>-310683</v>
      </c>
      <c r="I18" s="24">
        <v>-58827</v>
      </c>
      <c r="J18" s="20">
        <v>52306716</v>
      </c>
      <c r="K18" s="24">
        <v>-60787</v>
      </c>
      <c r="L18" s="24">
        <v>-1204778</v>
      </c>
      <c r="M18" s="20">
        <v>-57934</v>
      </c>
      <c r="N18" s="24">
        <v>-1323499</v>
      </c>
      <c r="O18" s="24">
        <v>-57934</v>
      </c>
      <c r="P18" s="24">
        <v>-52327</v>
      </c>
      <c r="Q18" s="20">
        <v>248316</v>
      </c>
      <c r="R18" s="24">
        <v>138055</v>
      </c>
      <c r="S18" s="24"/>
      <c r="T18" s="20"/>
      <c r="U18" s="24"/>
      <c r="V18" s="24"/>
      <c r="W18" s="24">
        <v>51121272</v>
      </c>
      <c r="X18" s="20">
        <v>46518186</v>
      </c>
      <c r="Y18" s="24">
        <v>4603086</v>
      </c>
      <c r="Z18" s="25">
        <v>9.8952396811002039</v>
      </c>
      <c r="AA18" s="26">
        <v>47169055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47450385</v>
      </c>
      <c r="D26" s="29">
        <f t="shared" ref="D26:Y26" si="1">SUM(D16:D25)</f>
        <v>0</v>
      </c>
      <c r="E26" s="35">
        <f t="shared" si="1"/>
        <v>45186033</v>
      </c>
      <c r="F26" s="36">
        <f t="shared" si="1"/>
        <v>47169055</v>
      </c>
      <c r="G26" s="36">
        <f t="shared" si="1"/>
        <v>52676226</v>
      </c>
      <c r="H26" s="36">
        <f t="shared" si="1"/>
        <v>-310683</v>
      </c>
      <c r="I26" s="36">
        <f t="shared" si="1"/>
        <v>-58827</v>
      </c>
      <c r="J26" s="36">
        <f t="shared" si="1"/>
        <v>52306716</v>
      </c>
      <c r="K26" s="36">
        <f t="shared" si="1"/>
        <v>-60787</v>
      </c>
      <c r="L26" s="36">
        <f t="shared" si="1"/>
        <v>-1204778</v>
      </c>
      <c r="M26" s="36">
        <f t="shared" si="1"/>
        <v>-57934</v>
      </c>
      <c r="N26" s="36">
        <f t="shared" si="1"/>
        <v>-1323499</v>
      </c>
      <c r="O26" s="36">
        <f t="shared" si="1"/>
        <v>-57934</v>
      </c>
      <c r="P26" s="36">
        <f t="shared" si="1"/>
        <v>-52327</v>
      </c>
      <c r="Q26" s="36">
        <f t="shared" si="1"/>
        <v>248316</v>
      </c>
      <c r="R26" s="36">
        <f t="shared" si="1"/>
        <v>138055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51121272</v>
      </c>
      <c r="X26" s="36">
        <f t="shared" si="1"/>
        <v>46518186</v>
      </c>
      <c r="Y26" s="36">
        <f t="shared" si="1"/>
        <v>4603086</v>
      </c>
      <c r="Z26" s="37">
        <f>+IF(X26&lt;&gt;0,+(Y26/X26)*100,0)</f>
        <v>9.8952396811002039</v>
      </c>
      <c r="AA26" s="38">
        <f>SUM(AA16:AA25)</f>
        <v>47169055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-1218774</v>
      </c>
      <c r="D27" s="29">
        <f>+D14+D26</f>
        <v>0</v>
      </c>
      <c r="E27" s="30">
        <f t="shared" si="2"/>
        <v>46329336</v>
      </c>
      <c r="F27" s="31">
        <f t="shared" si="2"/>
        <v>46624476</v>
      </c>
      <c r="G27" s="31">
        <f t="shared" si="2"/>
        <v>11660290</v>
      </c>
      <c r="H27" s="31">
        <f t="shared" si="2"/>
        <v>-371497</v>
      </c>
      <c r="I27" s="31">
        <f t="shared" si="2"/>
        <v>324103</v>
      </c>
      <c r="J27" s="31">
        <f t="shared" si="2"/>
        <v>11612896</v>
      </c>
      <c r="K27" s="31">
        <f t="shared" si="2"/>
        <v>-413872</v>
      </c>
      <c r="L27" s="31">
        <f t="shared" si="2"/>
        <v>-2063492</v>
      </c>
      <c r="M27" s="31">
        <f t="shared" si="2"/>
        <v>-567963</v>
      </c>
      <c r="N27" s="31">
        <f t="shared" si="2"/>
        <v>-3045327</v>
      </c>
      <c r="O27" s="31">
        <f t="shared" si="2"/>
        <v>-244374</v>
      </c>
      <c r="P27" s="31">
        <f t="shared" si="2"/>
        <v>125509</v>
      </c>
      <c r="Q27" s="31">
        <f t="shared" si="2"/>
        <v>119005</v>
      </c>
      <c r="R27" s="31">
        <f t="shared" si="2"/>
        <v>140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8567709</v>
      </c>
      <c r="X27" s="31">
        <f t="shared" si="2"/>
        <v>49066218</v>
      </c>
      <c r="Y27" s="31">
        <f t="shared" si="2"/>
        <v>-40498509</v>
      </c>
      <c r="Z27" s="32">
        <f>+IF(X27&lt;&gt;0,+(Y27/X27)*100,0)</f>
        <v>-82.538476880366034</v>
      </c>
      <c r="AA27" s="33">
        <f>+AA14+AA26</f>
        <v>46624476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-1944961</v>
      </c>
      <c r="D33" s="18"/>
      <c r="E33" s="19">
        <v>-1234305</v>
      </c>
      <c r="F33" s="20">
        <v>535150</v>
      </c>
      <c r="G33" s="20">
        <v>-1927799</v>
      </c>
      <c r="H33" s="20">
        <v>14019</v>
      </c>
      <c r="I33" s="20">
        <v>14179</v>
      </c>
      <c r="J33" s="20">
        <v>-1899601</v>
      </c>
      <c r="K33" s="20">
        <v>4078</v>
      </c>
      <c r="L33" s="20">
        <v>16105</v>
      </c>
      <c r="M33" s="20">
        <v>16511</v>
      </c>
      <c r="N33" s="20">
        <v>36694</v>
      </c>
      <c r="O33" s="20">
        <v>-66077</v>
      </c>
      <c r="P33" s="20">
        <v>-6395</v>
      </c>
      <c r="Q33" s="20">
        <v>583009</v>
      </c>
      <c r="R33" s="20">
        <v>510537</v>
      </c>
      <c r="S33" s="20"/>
      <c r="T33" s="20"/>
      <c r="U33" s="20"/>
      <c r="V33" s="20"/>
      <c r="W33" s="20">
        <v>-1352370</v>
      </c>
      <c r="X33" s="20">
        <v>364816</v>
      </c>
      <c r="Y33" s="20">
        <v>-1717186</v>
      </c>
      <c r="Z33" s="21">
        <v>-470.69920178939515</v>
      </c>
      <c r="AA33" s="22">
        <v>535150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-5</v>
      </c>
      <c r="D36" s="18"/>
      <c r="E36" s="19">
        <v>-236872</v>
      </c>
      <c r="F36" s="20">
        <v>-236872</v>
      </c>
      <c r="G36" s="20">
        <v>28673</v>
      </c>
      <c r="H36" s="20">
        <v>1470</v>
      </c>
      <c r="I36" s="20">
        <v>131</v>
      </c>
      <c r="J36" s="20">
        <v>30274</v>
      </c>
      <c r="K36" s="20">
        <v>8105</v>
      </c>
      <c r="L36" s="20">
        <v>-9782</v>
      </c>
      <c r="M36" s="20">
        <v>-2287</v>
      </c>
      <c r="N36" s="20">
        <v>-3964</v>
      </c>
      <c r="O36" s="20">
        <v>7195</v>
      </c>
      <c r="P36" s="20">
        <v>3349</v>
      </c>
      <c r="Q36" s="20">
        <v>-1972</v>
      </c>
      <c r="R36" s="20">
        <v>8572</v>
      </c>
      <c r="S36" s="20"/>
      <c r="T36" s="20"/>
      <c r="U36" s="20"/>
      <c r="V36" s="20"/>
      <c r="W36" s="20">
        <v>34882</v>
      </c>
      <c r="X36" s="20">
        <v>-173899</v>
      </c>
      <c r="Y36" s="20">
        <v>208781</v>
      </c>
      <c r="Z36" s="21">
        <v>-120.05876974565697</v>
      </c>
      <c r="AA36" s="22">
        <v>-236872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-1944966</v>
      </c>
      <c r="D38" s="29">
        <f t="shared" ref="D38:Y38" si="3">SUM(D30:D37)</f>
        <v>0</v>
      </c>
      <c r="E38" s="30">
        <f t="shared" si="3"/>
        <v>-1471177</v>
      </c>
      <c r="F38" s="31">
        <f t="shared" si="3"/>
        <v>298278</v>
      </c>
      <c r="G38" s="31">
        <f t="shared" si="3"/>
        <v>-1899126</v>
      </c>
      <c r="H38" s="31">
        <f t="shared" si="3"/>
        <v>15489</v>
      </c>
      <c r="I38" s="31">
        <f t="shared" si="3"/>
        <v>14310</v>
      </c>
      <c r="J38" s="31">
        <f t="shared" si="3"/>
        <v>-1869327</v>
      </c>
      <c r="K38" s="31">
        <f t="shared" si="3"/>
        <v>12183</v>
      </c>
      <c r="L38" s="31">
        <f t="shared" si="3"/>
        <v>6323</v>
      </c>
      <c r="M38" s="31">
        <f t="shared" si="3"/>
        <v>14224</v>
      </c>
      <c r="N38" s="31">
        <f t="shared" si="3"/>
        <v>32730</v>
      </c>
      <c r="O38" s="31">
        <f t="shared" si="3"/>
        <v>-58882</v>
      </c>
      <c r="P38" s="31">
        <f t="shared" si="3"/>
        <v>-3046</v>
      </c>
      <c r="Q38" s="31">
        <f t="shared" si="3"/>
        <v>581037</v>
      </c>
      <c r="R38" s="31">
        <f t="shared" si="3"/>
        <v>519109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-1317488</v>
      </c>
      <c r="X38" s="31">
        <f t="shared" si="3"/>
        <v>190917</v>
      </c>
      <c r="Y38" s="31">
        <f t="shared" si="3"/>
        <v>-1508405</v>
      </c>
      <c r="Z38" s="32">
        <f>+IF(X38&lt;&gt;0,+(Y38/X38)*100,0)</f>
        <v>-790.08417270332131</v>
      </c>
      <c r="AA38" s="33">
        <f>SUM(AA30:AA37)</f>
        <v>298278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-1944966</v>
      </c>
      <c r="D45" s="29">
        <f>+D38+D44</f>
        <v>0</v>
      </c>
      <c r="E45" s="30">
        <f t="shared" si="5"/>
        <v>-1471177</v>
      </c>
      <c r="F45" s="31">
        <f t="shared" si="5"/>
        <v>298278</v>
      </c>
      <c r="G45" s="31">
        <f t="shared" si="5"/>
        <v>-1899126</v>
      </c>
      <c r="H45" s="31">
        <f t="shared" si="5"/>
        <v>15489</v>
      </c>
      <c r="I45" s="31">
        <f t="shared" si="5"/>
        <v>14310</v>
      </c>
      <c r="J45" s="31">
        <f t="shared" si="5"/>
        <v>-1869327</v>
      </c>
      <c r="K45" s="31">
        <f t="shared" si="5"/>
        <v>12183</v>
      </c>
      <c r="L45" s="31">
        <f t="shared" si="5"/>
        <v>6323</v>
      </c>
      <c r="M45" s="31">
        <f t="shared" si="5"/>
        <v>14224</v>
      </c>
      <c r="N45" s="31">
        <f t="shared" si="5"/>
        <v>32730</v>
      </c>
      <c r="O45" s="31">
        <f t="shared" si="5"/>
        <v>-58882</v>
      </c>
      <c r="P45" s="31">
        <f t="shared" si="5"/>
        <v>-3046</v>
      </c>
      <c r="Q45" s="31">
        <f t="shared" si="5"/>
        <v>581037</v>
      </c>
      <c r="R45" s="31">
        <f t="shared" si="5"/>
        <v>519109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-1317488</v>
      </c>
      <c r="X45" s="31">
        <f t="shared" si="5"/>
        <v>190917</v>
      </c>
      <c r="Y45" s="31">
        <f t="shared" si="5"/>
        <v>-1508405</v>
      </c>
      <c r="Z45" s="32">
        <f>+IF(X45&lt;&gt;0,+(Y45/X45)*100,0)</f>
        <v>-790.08417270332131</v>
      </c>
      <c r="AA45" s="33">
        <f>+AA38+AA44</f>
        <v>298278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726192</v>
      </c>
      <c r="D46" s="42">
        <f t="shared" si="6"/>
        <v>0</v>
      </c>
      <c r="E46" s="43">
        <f t="shared" si="6"/>
        <v>47800513</v>
      </c>
      <c r="F46" s="44">
        <f t="shared" si="6"/>
        <v>46326198</v>
      </c>
      <c r="G46" s="44">
        <f t="shared" si="6"/>
        <v>13559416</v>
      </c>
      <c r="H46" s="44">
        <f t="shared" si="6"/>
        <v>-386986</v>
      </c>
      <c r="I46" s="44">
        <f t="shared" si="6"/>
        <v>309793</v>
      </c>
      <c r="J46" s="44">
        <f t="shared" si="6"/>
        <v>13482223</v>
      </c>
      <c r="K46" s="44">
        <f t="shared" si="6"/>
        <v>-426055</v>
      </c>
      <c r="L46" s="44">
        <f t="shared" si="6"/>
        <v>-2069815</v>
      </c>
      <c r="M46" s="44">
        <f t="shared" si="6"/>
        <v>-582187</v>
      </c>
      <c r="N46" s="44">
        <f t="shared" si="6"/>
        <v>-3078057</v>
      </c>
      <c r="O46" s="44">
        <f t="shared" si="6"/>
        <v>-185492</v>
      </c>
      <c r="P46" s="44">
        <f t="shared" si="6"/>
        <v>128555</v>
      </c>
      <c r="Q46" s="44">
        <f t="shared" si="6"/>
        <v>-462032</v>
      </c>
      <c r="R46" s="44">
        <f t="shared" si="6"/>
        <v>-518969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9885197</v>
      </c>
      <c r="X46" s="44">
        <f t="shared" si="6"/>
        <v>48875301</v>
      </c>
      <c r="Y46" s="44">
        <f t="shared" si="6"/>
        <v>-38990104</v>
      </c>
      <c r="Z46" s="45">
        <f>+IF(X46&lt;&gt;0,+(Y46/X46)*100,0)</f>
        <v>-79.774657551469602</v>
      </c>
      <c r="AA46" s="46">
        <f>+AA27-AA45</f>
        <v>46326198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-43489656</v>
      </c>
      <c r="D48" s="18"/>
      <c r="E48" s="19">
        <v>-34777930</v>
      </c>
      <c r="F48" s="20">
        <v>-36252245</v>
      </c>
      <c r="G48" s="20">
        <v>-42024813</v>
      </c>
      <c r="H48" s="20">
        <v>-3128420</v>
      </c>
      <c r="I48" s="20">
        <v>-245407</v>
      </c>
      <c r="J48" s="20">
        <v>-45398640</v>
      </c>
      <c r="K48" s="20">
        <v>-982680</v>
      </c>
      <c r="L48" s="20">
        <v>912468</v>
      </c>
      <c r="M48" s="20">
        <v>-1023321</v>
      </c>
      <c r="N48" s="20">
        <v>-1093533</v>
      </c>
      <c r="O48" s="20">
        <v>-770466</v>
      </c>
      <c r="P48" s="20">
        <v>-461413</v>
      </c>
      <c r="Q48" s="20">
        <v>-499715</v>
      </c>
      <c r="R48" s="20">
        <v>-1731594</v>
      </c>
      <c r="S48" s="20"/>
      <c r="T48" s="20"/>
      <c r="U48" s="20"/>
      <c r="V48" s="20"/>
      <c r="W48" s="20">
        <v>-48223767</v>
      </c>
      <c r="X48" s="20">
        <v>-33703142</v>
      </c>
      <c r="Y48" s="20">
        <v>-14520625</v>
      </c>
      <c r="Z48" s="47">
        <v>43.083891110211624</v>
      </c>
      <c r="AA48" s="22">
        <v>-36252245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-43489656</v>
      </c>
      <c r="D51" s="50">
        <f t="shared" ref="D51:Y51" si="7">SUM(D48:D50)</f>
        <v>0</v>
      </c>
      <c r="E51" s="51">
        <f t="shared" si="7"/>
        <v>-34777930</v>
      </c>
      <c r="F51" s="52">
        <f t="shared" si="7"/>
        <v>-36252245</v>
      </c>
      <c r="G51" s="52">
        <f t="shared" si="7"/>
        <v>-42024813</v>
      </c>
      <c r="H51" s="52">
        <f t="shared" si="7"/>
        <v>-3128420</v>
      </c>
      <c r="I51" s="52">
        <f t="shared" si="7"/>
        <v>-245407</v>
      </c>
      <c r="J51" s="52">
        <f t="shared" si="7"/>
        <v>-45398640</v>
      </c>
      <c r="K51" s="52">
        <f t="shared" si="7"/>
        <v>-982680</v>
      </c>
      <c r="L51" s="52">
        <f t="shared" si="7"/>
        <v>912468</v>
      </c>
      <c r="M51" s="52">
        <f t="shared" si="7"/>
        <v>-1023321</v>
      </c>
      <c r="N51" s="52">
        <f t="shared" si="7"/>
        <v>-1093533</v>
      </c>
      <c r="O51" s="52">
        <f t="shared" si="7"/>
        <v>-770466</v>
      </c>
      <c r="P51" s="52">
        <f t="shared" si="7"/>
        <v>-461413</v>
      </c>
      <c r="Q51" s="52">
        <f t="shared" si="7"/>
        <v>-499715</v>
      </c>
      <c r="R51" s="52">
        <f t="shared" si="7"/>
        <v>-1731594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-48223767</v>
      </c>
      <c r="X51" s="52">
        <f t="shared" si="7"/>
        <v>-33703142</v>
      </c>
      <c r="Y51" s="52">
        <f t="shared" si="7"/>
        <v>-14520625</v>
      </c>
      <c r="Z51" s="53">
        <f>+IF(X51&lt;&gt;0,+(Y51/X51)*100,0)</f>
        <v>43.083891110211624</v>
      </c>
      <c r="AA51" s="54">
        <f>SUM(AA48:AA50)</f>
        <v>-36252245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-14641129</v>
      </c>
      <c r="D6" s="18"/>
      <c r="E6" s="19">
        <v>-115000</v>
      </c>
      <c r="F6" s="20">
        <v>-901485</v>
      </c>
      <c r="G6" s="20">
        <v>-14641129</v>
      </c>
      <c r="H6" s="20">
        <v>-243324</v>
      </c>
      <c r="I6" s="20">
        <v>-447130</v>
      </c>
      <c r="J6" s="20">
        <v>-15331583</v>
      </c>
      <c r="K6" s="20">
        <v>-281687</v>
      </c>
      <c r="L6" s="20">
        <v>-97781</v>
      </c>
      <c r="M6" s="20">
        <v>-567425</v>
      </c>
      <c r="N6" s="20">
        <v>-946893</v>
      </c>
      <c r="O6" s="20">
        <v>-7800</v>
      </c>
      <c r="P6" s="20"/>
      <c r="Q6" s="20">
        <v>-948391</v>
      </c>
      <c r="R6" s="20">
        <v>-956191</v>
      </c>
      <c r="S6" s="20"/>
      <c r="T6" s="20"/>
      <c r="U6" s="20"/>
      <c r="V6" s="20"/>
      <c r="W6" s="20">
        <v>-17234667</v>
      </c>
      <c r="X6" s="20">
        <v>-676107</v>
      </c>
      <c r="Y6" s="20">
        <v>-16558560</v>
      </c>
      <c r="Z6" s="21">
        <v>2449.1034703086939</v>
      </c>
      <c r="AA6" s="22">
        <v>-901485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1529843</v>
      </c>
      <c r="D8" s="18"/>
      <c r="E8" s="19">
        <v>4861014</v>
      </c>
      <c r="F8" s="20">
        <v>5421671</v>
      </c>
      <c r="G8" s="20">
        <v>1529843</v>
      </c>
      <c r="H8" s="20">
        <v>-31738</v>
      </c>
      <c r="I8" s="20"/>
      <c r="J8" s="20">
        <v>1498105</v>
      </c>
      <c r="K8" s="20"/>
      <c r="L8" s="20">
        <v>16695</v>
      </c>
      <c r="M8" s="20">
        <v>-16695</v>
      </c>
      <c r="N8" s="20"/>
      <c r="O8" s="20"/>
      <c r="P8" s="20">
        <v>62510</v>
      </c>
      <c r="Q8" s="20">
        <v>-62510</v>
      </c>
      <c r="R8" s="20"/>
      <c r="S8" s="20"/>
      <c r="T8" s="20"/>
      <c r="U8" s="20"/>
      <c r="V8" s="20"/>
      <c r="W8" s="20">
        <v>1498105</v>
      </c>
      <c r="X8" s="20">
        <v>4066245</v>
      </c>
      <c r="Y8" s="20">
        <v>-2568140</v>
      </c>
      <c r="Z8" s="21">
        <v>-63.157532317900177</v>
      </c>
      <c r="AA8" s="22">
        <v>5421671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-462000</v>
      </c>
      <c r="F11" s="20">
        <v>-400000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-299997</v>
      </c>
      <c r="Y11" s="20">
        <v>299997</v>
      </c>
      <c r="Z11" s="21">
        <v>-100</v>
      </c>
      <c r="AA11" s="22">
        <v>-400000</v>
      </c>
    </row>
    <row r="12" spans="1:27" x14ac:dyDescent="0.25">
      <c r="A12" s="23" t="s">
        <v>41</v>
      </c>
      <c r="B12" s="17" t="s">
        <v>33</v>
      </c>
      <c r="C12" s="18">
        <v>1780387</v>
      </c>
      <c r="D12" s="18"/>
      <c r="E12" s="19">
        <v>15000</v>
      </c>
      <c r="F12" s="20">
        <v>117585</v>
      </c>
      <c r="G12" s="24">
        <v>1780386</v>
      </c>
      <c r="H12" s="24">
        <v>31738</v>
      </c>
      <c r="I12" s="24">
        <v>58321</v>
      </c>
      <c r="J12" s="20">
        <v>1870445</v>
      </c>
      <c r="K12" s="24">
        <v>36742</v>
      </c>
      <c r="L12" s="24">
        <v>12754</v>
      </c>
      <c r="M12" s="20">
        <v>74012</v>
      </c>
      <c r="N12" s="24">
        <v>123508</v>
      </c>
      <c r="O12" s="24"/>
      <c r="P12" s="24"/>
      <c r="Q12" s="20">
        <v>119891</v>
      </c>
      <c r="R12" s="24">
        <v>119891</v>
      </c>
      <c r="S12" s="24"/>
      <c r="T12" s="20"/>
      <c r="U12" s="24"/>
      <c r="V12" s="24"/>
      <c r="W12" s="24">
        <v>2113844</v>
      </c>
      <c r="X12" s="20">
        <v>88191</v>
      </c>
      <c r="Y12" s="24">
        <v>2025653</v>
      </c>
      <c r="Z12" s="25">
        <v>2296.8931070063841</v>
      </c>
      <c r="AA12" s="26">
        <v>117585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-11330899</v>
      </c>
      <c r="D14" s="29">
        <f>SUM(D6:D13)</f>
        <v>0</v>
      </c>
      <c r="E14" s="30">
        <f t="shared" si="0"/>
        <v>4299014</v>
      </c>
      <c r="F14" s="31">
        <f t="shared" si="0"/>
        <v>4237771</v>
      </c>
      <c r="G14" s="31">
        <f t="shared" si="0"/>
        <v>-11330900</v>
      </c>
      <c r="H14" s="31">
        <f t="shared" si="0"/>
        <v>-243324</v>
      </c>
      <c r="I14" s="31">
        <f t="shared" si="0"/>
        <v>-388809</v>
      </c>
      <c r="J14" s="31">
        <f t="shared" si="0"/>
        <v>-11963033</v>
      </c>
      <c r="K14" s="31">
        <f t="shared" si="0"/>
        <v>-244945</v>
      </c>
      <c r="L14" s="31">
        <f t="shared" si="0"/>
        <v>-68332</v>
      </c>
      <c r="M14" s="31">
        <f t="shared" si="0"/>
        <v>-510108</v>
      </c>
      <c r="N14" s="31">
        <f t="shared" si="0"/>
        <v>-823385</v>
      </c>
      <c r="O14" s="31">
        <f t="shared" si="0"/>
        <v>-7800</v>
      </c>
      <c r="P14" s="31">
        <f t="shared" si="0"/>
        <v>62510</v>
      </c>
      <c r="Q14" s="31">
        <f t="shared" si="0"/>
        <v>-891010</v>
      </c>
      <c r="R14" s="31">
        <f t="shared" si="0"/>
        <v>-836300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-13622718</v>
      </c>
      <c r="X14" s="31">
        <f t="shared" si="0"/>
        <v>3178332</v>
      </c>
      <c r="Y14" s="31">
        <f t="shared" si="0"/>
        <v>-16801050</v>
      </c>
      <c r="Z14" s="32">
        <f>+IF(X14&lt;&gt;0,+(Y14/X14)*100,0)</f>
        <v>-528.6121777083074</v>
      </c>
      <c r="AA14" s="33">
        <f>SUM(AA6:AA13)</f>
        <v>4237771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852610</v>
      </c>
      <c r="D18" s="18"/>
      <c r="E18" s="19">
        <v>100000</v>
      </c>
      <c r="F18" s="20">
        <v>783900</v>
      </c>
      <c r="G18" s="24">
        <v>852610</v>
      </c>
      <c r="H18" s="24"/>
      <c r="I18" s="24"/>
      <c r="J18" s="20">
        <v>852610</v>
      </c>
      <c r="K18" s="24"/>
      <c r="L18" s="24"/>
      <c r="M18" s="20"/>
      <c r="N18" s="24"/>
      <c r="O18" s="24"/>
      <c r="P18" s="24"/>
      <c r="Q18" s="20">
        <v>573913</v>
      </c>
      <c r="R18" s="24">
        <v>573913</v>
      </c>
      <c r="S18" s="24"/>
      <c r="T18" s="20"/>
      <c r="U18" s="24"/>
      <c r="V18" s="24"/>
      <c r="W18" s="24">
        <v>1426523</v>
      </c>
      <c r="X18" s="20">
        <v>587916</v>
      </c>
      <c r="Y18" s="24">
        <v>838607</v>
      </c>
      <c r="Z18" s="25">
        <v>142.64061532599894</v>
      </c>
      <c r="AA18" s="26">
        <v>783900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852610</v>
      </c>
      <c r="D26" s="29">
        <f t="shared" ref="D26:Y26" si="1">SUM(D16:D25)</f>
        <v>0</v>
      </c>
      <c r="E26" s="35">
        <f t="shared" si="1"/>
        <v>100000</v>
      </c>
      <c r="F26" s="36">
        <f t="shared" si="1"/>
        <v>783900</v>
      </c>
      <c r="G26" s="36">
        <f t="shared" si="1"/>
        <v>852610</v>
      </c>
      <c r="H26" s="36">
        <f t="shared" si="1"/>
        <v>0</v>
      </c>
      <c r="I26" s="36">
        <f t="shared" si="1"/>
        <v>0</v>
      </c>
      <c r="J26" s="36">
        <f t="shared" si="1"/>
        <v>852610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573913</v>
      </c>
      <c r="R26" s="36">
        <f t="shared" si="1"/>
        <v>573913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1426523</v>
      </c>
      <c r="X26" s="36">
        <f t="shared" si="1"/>
        <v>587916</v>
      </c>
      <c r="Y26" s="36">
        <f t="shared" si="1"/>
        <v>838607</v>
      </c>
      <c r="Z26" s="37">
        <f>+IF(X26&lt;&gt;0,+(Y26/X26)*100,0)</f>
        <v>142.64061532599894</v>
      </c>
      <c r="AA26" s="38">
        <f>SUM(AA16:AA25)</f>
        <v>783900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-10478289</v>
      </c>
      <c r="D27" s="29">
        <f>+D14+D26</f>
        <v>0</v>
      </c>
      <c r="E27" s="30">
        <f t="shared" si="2"/>
        <v>4399014</v>
      </c>
      <c r="F27" s="31">
        <f t="shared" si="2"/>
        <v>5021671</v>
      </c>
      <c r="G27" s="31">
        <f t="shared" si="2"/>
        <v>-10478290</v>
      </c>
      <c r="H27" s="31">
        <f t="shared" si="2"/>
        <v>-243324</v>
      </c>
      <c r="I27" s="31">
        <f t="shared" si="2"/>
        <v>-388809</v>
      </c>
      <c r="J27" s="31">
        <f t="shared" si="2"/>
        <v>-11110423</v>
      </c>
      <c r="K27" s="31">
        <f t="shared" si="2"/>
        <v>-244945</v>
      </c>
      <c r="L27" s="31">
        <f t="shared" si="2"/>
        <v>-68332</v>
      </c>
      <c r="M27" s="31">
        <f t="shared" si="2"/>
        <v>-510108</v>
      </c>
      <c r="N27" s="31">
        <f t="shared" si="2"/>
        <v>-823385</v>
      </c>
      <c r="O27" s="31">
        <f t="shared" si="2"/>
        <v>-7800</v>
      </c>
      <c r="P27" s="31">
        <f t="shared" si="2"/>
        <v>62510</v>
      </c>
      <c r="Q27" s="31">
        <f t="shared" si="2"/>
        <v>-317097</v>
      </c>
      <c r="R27" s="31">
        <f t="shared" si="2"/>
        <v>-262387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-12196195</v>
      </c>
      <c r="X27" s="31">
        <f t="shared" si="2"/>
        <v>3766248</v>
      </c>
      <c r="Y27" s="31">
        <f t="shared" si="2"/>
        <v>-15962443</v>
      </c>
      <c r="Z27" s="32">
        <f>+IF(X27&lt;&gt;0,+(Y27/X27)*100,0)</f>
        <v>-423.82878132295059</v>
      </c>
      <c r="AA27" s="33">
        <f>+AA14+AA26</f>
        <v>5021671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26732551</v>
      </c>
      <c r="D33" s="18"/>
      <c r="E33" s="19">
        <v>10439799</v>
      </c>
      <c r="F33" s="20">
        <v>10418999</v>
      </c>
      <c r="G33" s="20">
        <v>27292244</v>
      </c>
      <c r="H33" s="20">
        <v>312917</v>
      </c>
      <c r="I33" s="20">
        <v>561758</v>
      </c>
      <c r="J33" s="20">
        <v>28166919</v>
      </c>
      <c r="K33" s="20">
        <v>560888</v>
      </c>
      <c r="L33" s="20">
        <v>666383</v>
      </c>
      <c r="M33" s="20">
        <v>802405</v>
      </c>
      <c r="N33" s="20">
        <v>2029676</v>
      </c>
      <c r="O33" s="20">
        <v>619408</v>
      </c>
      <c r="P33" s="20">
        <v>1041951</v>
      </c>
      <c r="Q33" s="20">
        <v>70429</v>
      </c>
      <c r="R33" s="20">
        <v>1731788</v>
      </c>
      <c r="S33" s="20"/>
      <c r="T33" s="20"/>
      <c r="U33" s="20"/>
      <c r="V33" s="20"/>
      <c r="W33" s="20">
        <v>31928383</v>
      </c>
      <c r="X33" s="20">
        <v>7814223</v>
      </c>
      <c r="Y33" s="20">
        <v>24114160</v>
      </c>
      <c r="Z33" s="21">
        <v>308.59318962358765</v>
      </c>
      <c r="AA33" s="22">
        <v>10418999</v>
      </c>
    </row>
    <row r="34" spans="1:27" x14ac:dyDescent="0.25">
      <c r="A34" s="23" t="s">
        <v>62</v>
      </c>
      <c r="B34" s="17" t="s">
        <v>33</v>
      </c>
      <c r="C34" s="18">
        <v>-867130</v>
      </c>
      <c r="D34" s="18"/>
      <c r="E34" s="19"/>
      <c r="F34" s="20">
        <v>-532870</v>
      </c>
      <c r="G34" s="20">
        <v>-867130</v>
      </c>
      <c r="H34" s="20"/>
      <c r="I34" s="20"/>
      <c r="J34" s="20">
        <v>-867130</v>
      </c>
      <c r="K34" s="20"/>
      <c r="L34" s="20"/>
      <c r="M34" s="20"/>
      <c r="N34" s="20"/>
      <c r="O34" s="20"/>
      <c r="P34" s="20"/>
      <c r="Q34" s="20">
        <v>-400000</v>
      </c>
      <c r="R34" s="20">
        <v>-400000</v>
      </c>
      <c r="S34" s="20"/>
      <c r="T34" s="20"/>
      <c r="U34" s="20"/>
      <c r="V34" s="20"/>
      <c r="W34" s="20">
        <v>-1267130</v>
      </c>
      <c r="X34" s="20">
        <v>-399645</v>
      </c>
      <c r="Y34" s="20">
        <v>-867485</v>
      </c>
      <c r="Z34" s="21">
        <v>217.06389420610793</v>
      </c>
      <c r="AA34" s="22">
        <v>-532870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25865421</v>
      </c>
      <c r="D38" s="29">
        <f t="shared" ref="D38:Y38" si="3">SUM(D30:D37)</f>
        <v>0</v>
      </c>
      <c r="E38" s="30">
        <f t="shared" si="3"/>
        <v>10439799</v>
      </c>
      <c r="F38" s="31">
        <f t="shared" si="3"/>
        <v>9886129</v>
      </c>
      <c r="G38" s="31">
        <f t="shared" si="3"/>
        <v>26425114</v>
      </c>
      <c r="H38" s="31">
        <f t="shared" si="3"/>
        <v>312917</v>
      </c>
      <c r="I38" s="31">
        <f t="shared" si="3"/>
        <v>561758</v>
      </c>
      <c r="J38" s="31">
        <f t="shared" si="3"/>
        <v>27299789</v>
      </c>
      <c r="K38" s="31">
        <f t="shared" si="3"/>
        <v>560888</v>
      </c>
      <c r="L38" s="31">
        <f t="shared" si="3"/>
        <v>666383</v>
      </c>
      <c r="M38" s="31">
        <f t="shared" si="3"/>
        <v>802405</v>
      </c>
      <c r="N38" s="31">
        <f t="shared" si="3"/>
        <v>2029676</v>
      </c>
      <c r="O38" s="31">
        <f t="shared" si="3"/>
        <v>619408</v>
      </c>
      <c r="P38" s="31">
        <f t="shared" si="3"/>
        <v>1041951</v>
      </c>
      <c r="Q38" s="31">
        <f t="shared" si="3"/>
        <v>-329571</v>
      </c>
      <c r="R38" s="31">
        <f t="shared" si="3"/>
        <v>1331788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30661253</v>
      </c>
      <c r="X38" s="31">
        <f t="shared" si="3"/>
        <v>7414578</v>
      </c>
      <c r="Y38" s="31">
        <f t="shared" si="3"/>
        <v>23246675</v>
      </c>
      <c r="Z38" s="32">
        <f>+IF(X38&lt;&gt;0,+(Y38/X38)*100,0)</f>
        <v>313.52660933636412</v>
      </c>
      <c r="AA38" s="33">
        <f>SUM(AA30:AA37)</f>
        <v>9886129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25865421</v>
      </c>
      <c r="D45" s="29">
        <f>+D38+D44</f>
        <v>0</v>
      </c>
      <c r="E45" s="30">
        <f t="shared" si="5"/>
        <v>10439799</v>
      </c>
      <c r="F45" s="31">
        <f t="shared" si="5"/>
        <v>9886129</v>
      </c>
      <c r="G45" s="31">
        <f t="shared" si="5"/>
        <v>26425114</v>
      </c>
      <c r="H45" s="31">
        <f t="shared" si="5"/>
        <v>312917</v>
      </c>
      <c r="I45" s="31">
        <f t="shared" si="5"/>
        <v>561758</v>
      </c>
      <c r="J45" s="31">
        <f t="shared" si="5"/>
        <v>27299789</v>
      </c>
      <c r="K45" s="31">
        <f t="shared" si="5"/>
        <v>560888</v>
      </c>
      <c r="L45" s="31">
        <f t="shared" si="5"/>
        <v>666383</v>
      </c>
      <c r="M45" s="31">
        <f t="shared" si="5"/>
        <v>802405</v>
      </c>
      <c r="N45" s="31">
        <f t="shared" si="5"/>
        <v>2029676</v>
      </c>
      <c r="O45" s="31">
        <f t="shared" si="5"/>
        <v>619408</v>
      </c>
      <c r="P45" s="31">
        <f t="shared" si="5"/>
        <v>1041951</v>
      </c>
      <c r="Q45" s="31">
        <f t="shared" si="5"/>
        <v>-329571</v>
      </c>
      <c r="R45" s="31">
        <f t="shared" si="5"/>
        <v>1331788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30661253</v>
      </c>
      <c r="X45" s="31">
        <f t="shared" si="5"/>
        <v>7414578</v>
      </c>
      <c r="Y45" s="31">
        <f t="shared" si="5"/>
        <v>23246675</v>
      </c>
      <c r="Z45" s="32">
        <f>+IF(X45&lt;&gt;0,+(Y45/X45)*100,0)</f>
        <v>313.52660933636412</v>
      </c>
      <c r="AA45" s="33">
        <f>+AA38+AA44</f>
        <v>9886129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-36343710</v>
      </c>
      <c r="D46" s="42">
        <f t="shared" si="6"/>
        <v>0</v>
      </c>
      <c r="E46" s="43">
        <f t="shared" si="6"/>
        <v>-6040785</v>
      </c>
      <c r="F46" s="44">
        <f t="shared" si="6"/>
        <v>-4864458</v>
      </c>
      <c r="G46" s="44">
        <f t="shared" si="6"/>
        <v>-36903404</v>
      </c>
      <c r="H46" s="44">
        <f t="shared" si="6"/>
        <v>-556241</v>
      </c>
      <c r="I46" s="44">
        <f t="shared" si="6"/>
        <v>-950567</v>
      </c>
      <c r="J46" s="44">
        <f t="shared" si="6"/>
        <v>-38410212</v>
      </c>
      <c r="K46" s="44">
        <f t="shared" si="6"/>
        <v>-805833</v>
      </c>
      <c r="L46" s="44">
        <f t="shared" si="6"/>
        <v>-734715</v>
      </c>
      <c r="M46" s="44">
        <f t="shared" si="6"/>
        <v>-1312513</v>
      </c>
      <c r="N46" s="44">
        <f t="shared" si="6"/>
        <v>-2853061</v>
      </c>
      <c r="O46" s="44">
        <f t="shared" si="6"/>
        <v>-627208</v>
      </c>
      <c r="P46" s="44">
        <f t="shared" si="6"/>
        <v>-979441</v>
      </c>
      <c r="Q46" s="44">
        <f t="shared" si="6"/>
        <v>12474</v>
      </c>
      <c r="R46" s="44">
        <f t="shared" si="6"/>
        <v>-1594175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-42857448</v>
      </c>
      <c r="X46" s="44">
        <f t="shared" si="6"/>
        <v>-3648330</v>
      </c>
      <c r="Y46" s="44">
        <f t="shared" si="6"/>
        <v>-39209118</v>
      </c>
      <c r="Z46" s="45">
        <f>+IF(X46&lt;&gt;0,+(Y46/X46)*100,0)</f>
        <v>1074.714129478419</v>
      </c>
      <c r="AA46" s="46">
        <f>+AA27-AA45</f>
        <v>-4864458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-21361078</v>
      </c>
      <c r="D48" s="18"/>
      <c r="E48" s="19"/>
      <c r="F48" s="20"/>
      <c r="G48" s="20">
        <v>-21392646</v>
      </c>
      <c r="H48" s="20">
        <v>31567</v>
      </c>
      <c r="I48" s="20"/>
      <c r="J48" s="20">
        <v>-21361079</v>
      </c>
      <c r="K48" s="20"/>
      <c r="L48" s="20"/>
      <c r="M48" s="20"/>
      <c r="N48" s="20"/>
      <c r="O48" s="20">
        <v>-2893352</v>
      </c>
      <c r="P48" s="20"/>
      <c r="Q48" s="20"/>
      <c r="R48" s="20">
        <v>-2893352</v>
      </c>
      <c r="S48" s="20"/>
      <c r="T48" s="20"/>
      <c r="U48" s="20"/>
      <c r="V48" s="20"/>
      <c r="W48" s="20">
        <v>-24254431</v>
      </c>
      <c r="X48" s="20"/>
      <c r="Y48" s="20">
        <v>-24254431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-21361078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-21392646</v>
      </c>
      <c r="H51" s="52">
        <f t="shared" si="7"/>
        <v>31567</v>
      </c>
      <c r="I51" s="52">
        <f t="shared" si="7"/>
        <v>0</v>
      </c>
      <c r="J51" s="52">
        <f t="shared" si="7"/>
        <v>-21361079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-2893352</v>
      </c>
      <c r="P51" s="52">
        <f t="shared" si="7"/>
        <v>0</v>
      </c>
      <c r="Q51" s="52">
        <f t="shared" si="7"/>
        <v>0</v>
      </c>
      <c r="R51" s="52">
        <f t="shared" si="7"/>
        <v>-2893352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-24254431</v>
      </c>
      <c r="X51" s="52">
        <f t="shared" si="7"/>
        <v>0</v>
      </c>
      <c r="Y51" s="52">
        <f t="shared" si="7"/>
        <v>-24254431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-2176904662</v>
      </c>
      <c r="D6" s="18"/>
      <c r="E6" s="19">
        <v>-1509854460</v>
      </c>
      <c r="F6" s="20">
        <v>-1516714504</v>
      </c>
      <c r="G6" s="20">
        <v>1000903847</v>
      </c>
      <c r="H6" s="20">
        <v>-28143621</v>
      </c>
      <c r="I6" s="20">
        <v>224834604</v>
      </c>
      <c r="J6" s="20">
        <v>1197594830</v>
      </c>
      <c r="K6" s="20">
        <v>-37193533</v>
      </c>
      <c r="L6" s="20">
        <v>-111763011</v>
      </c>
      <c r="M6" s="20">
        <v>219878359</v>
      </c>
      <c r="N6" s="20">
        <v>70921815</v>
      </c>
      <c r="O6" s="20">
        <v>-27509645</v>
      </c>
      <c r="P6" s="20">
        <v>-32396856</v>
      </c>
      <c r="Q6" s="20">
        <v>28874635</v>
      </c>
      <c r="R6" s="20">
        <v>-31031866</v>
      </c>
      <c r="S6" s="20"/>
      <c r="T6" s="20"/>
      <c r="U6" s="20"/>
      <c r="V6" s="20"/>
      <c r="W6" s="20">
        <v>1237484779</v>
      </c>
      <c r="X6" s="20">
        <v>-1507294772</v>
      </c>
      <c r="Y6" s="20">
        <v>2744779551</v>
      </c>
      <c r="Z6" s="21">
        <v>-182.09971944359665</v>
      </c>
      <c r="AA6" s="22">
        <v>-1516714504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582429550</v>
      </c>
      <c r="D8" s="18"/>
      <c r="E8" s="19">
        <v>437713475</v>
      </c>
      <c r="F8" s="20">
        <v>714593159</v>
      </c>
      <c r="G8" s="20">
        <v>192438805</v>
      </c>
      <c r="H8" s="20">
        <v>-18070018</v>
      </c>
      <c r="I8" s="20">
        <v>71533231</v>
      </c>
      <c r="J8" s="20">
        <v>245902018</v>
      </c>
      <c r="K8" s="20">
        <v>51153007</v>
      </c>
      <c r="L8" s="20">
        <v>83226834</v>
      </c>
      <c r="M8" s="20">
        <v>39506445</v>
      </c>
      <c r="N8" s="20">
        <v>173886286</v>
      </c>
      <c r="O8" s="20">
        <v>-82470955</v>
      </c>
      <c r="P8" s="20">
        <v>175737126</v>
      </c>
      <c r="Q8" s="20">
        <v>22357009</v>
      </c>
      <c r="R8" s="20">
        <v>115623180</v>
      </c>
      <c r="S8" s="20"/>
      <c r="T8" s="20"/>
      <c r="U8" s="20"/>
      <c r="V8" s="20"/>
      <c r="W8" s="20">
        <v>535411484</v>
      </c>
      <c r="X8" s="20">
        <v>-357117088</v>
      </c>
      <c r="Y8" s="20">
        <v>892528572</v>
      </c>
      <c r="Z8" s="21">
        <v>-249.92603322303077</v>
      </c>
      <c r="AA8" s="22">
        <v>714593159</v>
      </c>
    </row>
    <row r="9" spans="1:27" x14ac:dyDescent="0.25">
      <c r="A9" s="23" t="s">
        <v>38</v>
      </c>
      <c r="B9" s="17" t="s">
        <v>33</v>
      </c>
      <c r="C9" s="18">
        <v>-166266991</v>
      </c>
      <c r="D9" s="18"/>
      <c r="E9" s="19">
        <v>613223</v>
      </c>
      <c r="F9" s="20">
        <v>2222143</v>
      </c>
      <c r="G9" s="20">
        <v>-8734595</v>
      </c>
      <c r="H9" s="20">
        <v>157958510</v>
      </c>
      <c r="I9" s="20">
        <v>-157949187</v>
      </c>
      <c r="J9" s="20">
        <v>-8725272</v>
      </c>
      <c r="K9" s="20">
        <v>80765</v>
      </c>
      <c r="L9" s="20">
        <v>84815</v>
      </c>
      <c r="M9" s="20">
        <v>333308</v>
      </c>
      <c r="N9" s="20">
        <v>498888</v>
      </c>
      <c r="O9" s="20">
        <v>107711</v>
      </c>
      <c r="P9" s="20">
        <v>38973</v>
      </c>
      <c r="Q9" s="20">
        <v>15513</v>
      </c>
      <c r="R9" s="20">
        <v>162197</v>
      </c>
      <c r="S9" s="20"/>
      <c r="T9" s="20"/>
      <c r="U9" s="20"/>
      <c r="V9" s="20"/>
      <c r="W9" s="20">
        <v>-8064187</v>
      </c>
      <c r="X9" s="20">
        <v>-543032</v>
      </c>
      <c r="Y9" s="20">
        <v>-7521155</v>
      </c>
      <c r="Z9" s="21">
        <v>1385.0297956658171</v>
      </c>
      <c r="AA9" s="22">
        <v>2222143</v>
      </c>
    </row>
    <row r="10" spans="1:27" x14ac:dyDescent="0.25">
      <c r="A10" s="23" t="s">
        <v>39</v>
      </c>
      <c r="B10" s="17" t="s">
        <v>33</v>
      </c>
      <c r="C10" s="18">
        <v>323584869</v>
      </c>
      <c r="D10" s="18"/>
      <c r="E10" s="19"/>
      <c r="F10" s="20"/>
      <c r="G10" s="20">
        <v>389824920</v>
      </c>
      <c r="H10" s="20"/>
      <c r="I10" s="20"/>
      <c r="J10" s="20">
        <v>389824920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389824920</v>
      </c>
      <c r="X10" s="20"/>
      <c r="Y10" s="20">
        <v>389824920</v>
      </c>
      <c r="Z10" s="21"/>
      <c r="AA10" s="22"/>
    </row>
    <row r="11" spans="1:27" x14ac:dyDescent="0.25">
      <c r="A11" s="23" t="s">
        <v>40</v>
      </c>
      <c r="B11" s="17" t="s">
        <v>33</v>
      </c>
      <c r="C11" s="18">
        <v>-59641637</v>
      </c>
      <c r="D11" s="18"/>
      <c r="E11" s="19">
        <v>-47518582</v>
      </c>
      <c r="F11" s="20">
        <v>-25601000</v>
      </c>
      <c r="G11" s="20">
        <v>-101858122</v>
      </c>
      <c r="H11" s="20">
        <v>-2150152</v>
      </c>
      <c r="I11" s="20">
        <v>-332839</v>
      </c>
      <c r="J11" s="20">
        <v>-104341113</v>
      </c>
      <c r="K11" s="20">
        <v>-4234681</v>
      </c>
      <c r="L11" s="20">
        <v>-528584</v>
      </c>
      <c r="M11" s="20">
        <v>-1455308</v>
      </c>
      <c r="N11" s="20">
        <v>-6218573</v>
      </c>
      <c r="O11" s="20">
        <v>-3079716</v>
      </c>
      <c r="P11" s="20">
        <v>2878277</v>
      </c>
      <c r="Q11" s="20">
        <v>-4822641</v>
      </c>
      <c r="R11" s="20">
        <v>-5024080</v>
      </c>
      <c r="S11" s="20"/>
      <c r="T11" s="20"/>
      <c r="U11" s="20"/>
      <c r="V11" s="20"/>
      <c r="W11" s="20">
        <v>-115583766</v>
      </c>
      <c r="X11" s="20">
        <v>-23606779</v>
      </c>
      <c r="Y11" s="20">
        <v>-91976987</v>
      </c>
      <c r="Z11" s="21">
        <v>389.62107875877518</v>
      </c>
      <c r="AA11" s="22">
        <v>-25601000</v>
      </c>
    </row>
    <row r="12" spans="1:27" x14ac:dyDescent="0.25">
      <c r="A12" s="23" t="s">
        <v>41</v>
      </c>
      <c r="B12" s="17" t="s">
        <v>33</v>
      </c>
      <c r="C12" s="18">
        <v>98699408</v>
      </c>
      <c r="D12" s="18"/>
      <c r="E12" s="19">
        <v>74454618</v>
      </c>
      <c r="F12" s="20">
        <v>73098768</v>
      </c>
      <c r="G12" s="24">
        <v>121934900</v>
      </c>
      <c r="H12" s="24">
        <v>-12727939</v>
      </c>
      <c r="I12" s="24">
        <v>3446970</v>
      </c>
      <c r="J12" s="20">
        <v>112653931</v>
      </c>
      <c r="K12" s="24">
        <v>-3189002</v>
      </c>
      <c r="L12" s="24">
        <v>2175750</v>
      </c>
      <c r="M12" s="20">
        <v>1246093</v>
      </c>
      <c r="N12" s="24">
        <v>232841</v>
      </c>
      <c r="O12" s="24">
        <v>-295778</v>
      </c>
      <c r="P12" s="24">
        <v>-1032323</v>
      </c>
      <c r="Q12" s="20">
        <v>7240271</v>
      </c>
      <c r="R12" s="24">
        <v>5912170</v>
      </c>
      <c r="S12" s="24"/>
      <c r="T12" s="20"/>
      <c r="U12" s="24"/>
      <c r="V12" s="24"/>
      <c r="W12" s="24">
        <v>118798942</v>
      </c>
      <c r="X12" s="20">
        <v>67235928</v>
      </c>
      <c r="Y12" s="24">
        <v>51563014</v>
      </c>
      <c r="Z12" s="25">
        <v>76.689674008812673</v>
      </c>
      <c r="AA12" s="26">
        <v>73098768</v>
      </c>
    </row>
    <row r="13" spans="1:27" x14ac:dyDescent="0.25">
      <c r="A13" s="23" t="s">
        <v>42</v>
      </c>
      <c r="B13" s="17" t="s">
        <v>33</v>
      </c>
      <c r="C13" s="18">
        <v>-1606732</v>
      </c>
      <c r="D13" s="18"/>
      <c r="E13" s="19">
        <v>2014224</v>
      </c>
      <c r="F13" s="20">
        <v>2014735</v>
      </c>
      <c r="G13" s="20">
        <v>-1448983</v>
      </c>
      <c r="H13" s="20">
        <v>1635390</v>
      </c>
      <c r="I13" s="20">
        <v>-1792940</v>
      </c>
      <c r="J13" s="20">
        <v>-1606533</v>
      </c>
      <c r="K13" s="20">
        <v>-2688</v>
      </c>
      <c r="L13" s="20"/>
      <c r="M13" s="20">
        <v>2688</v>
      </c>
      <c r="N13" s="20"/>
      <c r="O13" s="20">
        <v>-997</v>
      </c>
      <c r="P13" s="20"/>
      <c r="Q13" s="20">
        <v>999560</v>
      </c>
      <c r="R13" s="20">
        <v>998563</v>
      </c>
      <c r="S13" s="20"/>
      <c r="T13" s="20"/>
      <c r="U13" s="20"/>
      <c r="V13" s="20"/>
      <c r="W13" s="20">
        <v>-607970</v>
      </c>
      <c r="X13" s="20">
        <v>1206595</v>
      </c>
      <c r="Y13" s="20">
        <v>-1814565</v>
      </c>
      <c r="Z13" s="21">
        <v>-150.38724675636811</v>
      </c>
      <c r="AA13" s="22">
        <v>2014735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-1399706195</v>
      </c>
      <c r="D14" s="29">
        <f>SUM(D6:D13)</f>
        <v>0</v>
      </c>
      <c r="E14" s="30">
        <f t="shared" si="0"/>
        <v>-1042577502</v>
      </c>
      <c r="F14" s="31">
        <f t="shared" si="0"/>
        <v>-750386699</v>
      </c>
      <c r="G14" s="31">
        <f t="shared" si="0"/>
        <v>1593060772</v>
      </c>
      <c r="H14" s="31">
        <f t="shared" si="0"/>
        <v>98502170</v>
      </c>
      <c r="I14" s="31">
        <f t="shared" si="0"/>
        <v>139739839</v>
      </c>
      <c r="J14" s="31">
        <f t="shared" si="0"/>
        <v>1831302781</v>
      </c>
      <c r="K14" s="31">
        <f t="shared" si="0"/>
        <v>6613868</v>
      </c>
      <c r="L14" s="31">
        <f t="shared" si="0"/>
        <v>-26804196</v>
      </c>
      <c r="M14" s="31">
        <f t="shared" si="0"/>
        <v>259511585</v>
      </c>
      <c r="N14" s="31">
        <f t="shared" si="0"/>
        <v>239321257</v>
      </c>
      <c r="O14" s="31">
        <f t="shared" si="0"/>
        <v>-113249380</v>
      </c>
      <c r="P14" s="31">
        <f t="shared" si="0"/>
        <v>145225197</v>
      </c>
      <c r="Q14" s="31">
        <f t="shared" si="0"/>
        <v>54664347</v>
      </c>
      <c r="R14" s="31">
        <f t="shared" si="0"/>
        <v>86640164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2157264202</v>
      </c>
      <c r="X14" s="31">
        <f t="shared" si="0"/>
        <v>-1820119148</v>
      </c>
      <c r="Y14" s="31">
        <f t="shared" si="0"/>
        <v>3977383350</v>
      </c>
      <c r="Z14" s="32">
        <f>+IF(X14&lt;&gt;0,+(Y14/X14)*100,0)</f>
        <v>-218.52324087521771</v>
      </c>
      <c r="AA14" s="33">
        <f>SUM(AA6:AA13)</f>
        <v>-750386699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-60000</v>
      </c>
      <c r="D17" s="18"/>
      <c r="E17" s="19"/>
      <c r="F17" s="20"/>
      <c r="G17" s="20">
        <v>-169459</v>
      </c>
      <c r="H17" s="20"/>
      <c r="I17" s="20"/>
      <c r="J17" s="20">
        <v>-169459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-169459</v>
      </c>
      <c r="X17" s="20"/>
      <c r="Y17" s="20">
        <v>-169459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1167321262</v>
      </c>
      <c r="D18" s="18"/>
      <c r="E18" s="19">
        <v>2118112927</v>
      </c>
      <c r="F18" s="20">
        <v>1984927296</v>
      </c>
      <c r="G18" s="24">
        <v>403625837</v>
      </c>
      <c r="H18" s="24">
        <v>-33978980</v>
      </c>
      <c r="I18" s="24">
        <v>11160562</v>
      </c>
      <c r="J18" s="20">
        <v>380807419</v>
      </c>
      <c r="K18" s="24">
        <v>34993502</v>
      </c>
      <c r="L18" s="24">
        <v>19476674</v>
      </c>
      <c r="M18" s="20">
        <v>172093</v>
      </c>
      <c r="N18" s="24">
        <v>54642269</v>
      </c>
      <c r="O18" s="24">
        <v>2867324</v>
      </c>
      <c r="P18" s="24">
        <v>-3430747</v>
      </c>
      <c r="Q18" s="20">
        <v>5146731</v>
      </c>
      <c r="R18" s="24">
        <v>4583308</v>
      </c>
      <c r="S18" s="24"/>
      <c r="T18" s="20"/>
      <c r="U18" s="24"/>
      <c r="V18" s="24"/>
      <c r="W18" s="24">
        <v>440032996</v>
      </c>
      <c r="X18" s="20">
        <v>2245722222</v>
      </c>
      <c r="Y18" s="24">
        <v>-1805689226</v>
      </c>
      <c r="Z18" s="25">
        <v>-80.40572463997286</v>
      </c>
      <c r="AA18" s="26">
        <v>1984927296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3156</v>
      </c>
      <c r="D22" s="18"/>
      <c r="E22" s="19"/>
      <c r="F22" s="20"/>
      <c r="G22" s="20">
        <v>1106</v>
      </c>
      <c r="H22" s="20">
        <v>-2050</v>
      </c>
      <c r="I22" s="20">
        <v>-1984</v>
      </c>
      <c r="J22" s="20">
        <v>-2928</v>
      </c>
      <c r="K22" s="20">
        <v>-2050</v>
      </c>
      <c r="L22" s="20">
        <v>-2050</v>
      </c>
      <c r="M22" s="20">
        <v>-1984</v>
      </c>
      <c r="N22" s="20">
        <v>-6084</v>
      </c>
      <c r="O22" s="20">
        <v>-2050</v>
      </c>
      <c r="P22" s="20">
        <v>-1984</v>
      </c>
      <c r="Q22" s="20"/>
      <c r="R22" s="20">
        <v>-4034</v>
      </c>
      <c r="S22" s="20"/>
      <c r="T22" s="20"/>
      <c r="U22" s="20"/>
      <c r="V22" s="20"/>
      <c r="W22" s="20">
        <v>-13046</v>
      </c>
      <c r="X22" s="20">
        <v>54350</v>
      </c>
      <c r="Y22" s="20">
        <v>-67396</v>
      </c>
      <c r="Z22" s="21">
        <v>-124.00367985280589</v>
      </c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1167264418</v>
      </c>
      <c r="D26" s="29">
        <f t="shared" ref="D26:Y26" si="1">SUM(D16:D25)</f>
        <v>0</v>
      </c>
      <c r="E26" s="35">
        <f t="shared" si="1"/>
        <v>2118112927</v>
      </c>
      <c r="F26" s="36">
        <f t="shared" si="1"/>
        <v>1984927296</v>
      </c>
      <c r="G26" s="36">
        <f t="shared" si="1"/>
        <v>403457484</v>
      </c>
      <c r="H26" s="36">
        <f t="shared" si="1"/>
        <v>-33981030</v>
      </c>
      <c r="I26" s="36">
        <f t="shared" si="1"/>
        <v>11158578</v>
      </c>
      <c r="J26" s="36">
        <f t="shared" si="1"/>
        <v>380635032</v>
      </c>
      <c r="K26" s="36">
        <f t="shared" si="1"/>
        <v>34991452</v>
      </c>
      <c r="L26" s="36">
        <f t="shared" si="1"/>
        <v>19474624</v>
      </c>
      <c r="M26" s="36">
        <f t="shared" si="1"/>
        <v>170109</v>
      </c>
      <c r="N26" s="36">
        <f t="shared" si="1"/>
        <v>54636185</v>
      </c>
      <c r="O26" s="36">
        <f t="shared" si="1"/>
        <v>2865274</v>
      </c>
      <c r="P26" s="36">
        <f t="shared" si="1"/>
        <v>-3432731</v>
      </c>
      <c r="Q26" s="36">
        <f t="shared" si="1"/>
        <v>5146731</v>
      </c>
      <c r="R26" s="36">
        <f t="shared" si="1"/>
        <v>4579274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439850491</v>
      </c>
      <c r="X26" s="36">
        <f t="shared" si="1"/>
        <v>2245776572</v>
      </c>
      <c r="Y26" s="36">
        <f t="shared" si="1"/>
        <v>-1805926081</v>
      </c>
      <c r="Z26" s="37">
        <f>+IF(X26&lt;&gt;0,+(Y26/X26)*100,0)</f>
        <v>-80.414325428273287</v>
      </c>
      <c r="AA26" s="38">
        <f>SUM(AA16:AA25)</f>
        <v>1984927296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-232441777</v>
      </c>
      <c r="D27" s="29">
        <f>+D14+D26</f>
        <v>0</v>
      </c>
      <c r="E27" s="30">
        <f t="shared" si="2"/>
        <v>1075535425</v>
      </c>
      <c r="F27" s="31">
        <f t="shared" si="2"/>
        <v>1234540597</v>
      </c>
      <c r="G27" s="31">
        <f t="shared" si="2"/>
        <v>1996518256</v>
      </c>
      <c r="H27" s="31">
        <f t="shared" si="2"/>
        <v>64521140</v>
      </c>
      <c r="I27" s="31">
        <f t="shared" si="2"/>
        <v>150898417</v>
      </c>
      <c r="J27" s="31">
        <f t="shared" si="2"/>
        <v>2211937813</v>
      </c>
      <c r="K27" s="31">
        <f t="shared" si="2"/>
        <v>41605320</v>
      </c>
      <c r="L27" s="31">
        <f t="shared" si="2"/>
        <v>-7329572</v>
      </c>
      <c r="M27" s="31">
        <f t="shared" si="2"/>
        <v>259681694</v>
      </c>
      <c r="N27" s="31">
        <f t="shared" si="2"/>
        <v>293957442</v>
      </c>
      <c r="O27" s="31">
        <f t="shared" si="2"/>
        <v>-110384106</v>
      </c>
      <c r="P27" s="31">
        <f t="shared" si="2"/>
        <v>141792466</v>
      </c>
      <c r="Q27" s="31">
        <f t="shared" si="2"/>
        <v>59811078</v>
      </c>
      <c r="R27" s="31">
        <f t="shared" si="2"/>
        <v>91219438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2597114693</v>
      </c>
      <c r="X27" s="31">
        <f t="shared" si="2"/>
        <v>425657424</v>
      </c>
      <c r="Y27" s="31">
        <f t="shared" si="2"/>
        <v>2171457269</v>
      </c>
      <c r="Z27" s="32">
        <f>+IF(X27&lt;&gt;0,+(Y27/X27)*100,0)</f>
        <v>510.14199367047803</v>
      </c>
      <c r="AA27" s="33">
        <f>+AA14+AA26</f>
        <v>1234540597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-37968562</v>
      </c>
      <c r="D31" s="18"/>
      <c r="E31" s="19">
        <v>30498014</v>
      </c>
      <c r="F31" s="20">
        <v>-1954013</v>
      </c>
      <c r="G31" s="20">
        <v>-106898981</v>
      </c>
      <c r="H31" s="20">
        <v>3126568</v>
      </c>
      <c r="I31" s="20">
        <v>3444977</v>
      </c>
      <c r="J31" s="20">
        <v>-100327436</v>
      </c>
      <c r="K31" s="20">
        <v>4980935</v>
      </c>
      <c r="L31" s="20">
        <v>6499091</v>
      </c>
      <c r="M31" s="20">
        <v>-31325077</v>
      </c>
      <c r="N31" s="20">
        <v>-19845051</v>
      </c>
      <c r="O31" s="20">
        <v>1914159</v>
      </c>
      <c r="P31" s="20">
        <v>4596915</v>
      </c>
      <c r="Q31" s="20">
        <v>5220467</v>
      </c>
      <c r="R31" s="20">
        <v>11731541</v>
      </c>
      <c r="S31" s="20"/>
      <c r="T31" s="20"/>
      <c r="U31" s="20"/>
      <c r="V31" s="20"/>
      <c r="W31" s="20">
        <v>-108440946</v>
      </c>
      <c r="X31" s="20">
        <v>-108848813</v>
      </c>
      <c r="Y31" s="20">
        <v>407867</v>
      </c>
      <c r="Z31" s="21">
        <v>-0.37470964428431575</v>
      </c>
      <c r="AA31" s="22">
        <v>-1954013</v>
      </c>
    </row>
    <row r="32" spans="1:27" x14ac:dyDescent="0.25">
      <c r="A32" s="23" t="s">
        <v>60</v>
      </c>
      <c r="B32" s="17" t="s">
        <v>33</v>
      </c>
      <c r="C32" s="18">
        <v>9666279</v>
      </c>
      <c r="D32" s="18"/>
      <c r="E32" s="19">
        <v>16809729</v>
      </c>
      <c r="F32" s="20">
        <v>14358630</v>
      </c>
      <c r="G32" s="20">
        <v>5983494</v>
      </c>
      <c r="H32" s="20">
        <v>-8361</v>
      </c>
      <c r="I32" s="20">
        <v>-9780</v>
      </c>
      <c r="J32" s="20">
        <v>5965353</v>
      </c>
      <c r="K32" s="20">
        <v>-7846</v>
      </c>
      <c r="L32" s="20">
        <v>-17433</v>
      </c>
      <c r="M32" s="20">
        <v>-15920</v>
      </c>
      <c r="N32" s="20">
        <v>-41199</v>
      </c>
      <c r="O32" s="20">
        <v>-20126</v>
      </c>
      <c r="P32" s="20">
        <v>21268</v>
      </c>
      <c r="Q32" s="20">
        <v>-15630</v>
      </c>
      <c r="R32" s="20">
        <v>-14488</v>
      </c>
      <c r="S32" s="20"/>
      <c r="T32" s="20"/>
      <c r="U32" s="20"/>
      <c r="V32" s="20"/>
      <c r="W32" s="20">
        <v>5909666</v>
      </c>
      <c r="X32" s="20">
        <v>14358630</v>
      </c>
      <c r="Y32" s="20">
        <v>-8448964</v>
      </c>
      <c r="Z32" s="21">
        <v>-58.842410452807826</v>
      </c>
      <c r="AA32" s="22">
        <v>14358630</v>
      </c>
    </row>
    <row r="33" spans="1:27" x14ac:dyDescent="0.25">
      <c r="A33" s="23" t="s">
        <v>61</v>
      </c>
      <c r="B33" s="17" t="s">
        <v>33</v>
      </c>
      <c r="C33" s="18">
        <v>684213929</v>
      </c>
      <c r="D33" s="18"/>
      <c r="E33" s="19">
        <v>341681824</v>
      </c>
      <c r="F33" s="20">
        <v>590547009</v>
      </c>
      <c r="G33" s="20">
        <v>152156011</v>
      </c>
      <c r="H33" s="20">
        <v>-191175608</v>
      </c>
      <c r="I33" s="20">
        <v>196965216</v>
      </c>
      <c r="J33" s="20">
        <v>157945619</v>
      </c>
      <c r="K33" s="20">
        <v>24849576</v>
      </c>
      <c r="L33" s="20">
        <v>17795032</v>
      </c>
      <c r="M33" s="20">
        <v>-2730498</v>
      </c>
      <c r="N33" s="20">
        <v>39914110</v>
      </c>
      <c r="O33" s="20">
        <v>11631288</v>
      </c>
      <c r="P33" s="20">
        <v>32838881</v>
      </c>
      <c r="Q33" s="20">
        <v>13128306</v>
      </c>
      <c r="R33" s="20">
        <v>57598475</v>
      </c>
      <c r="S33" s="20"/>
      <c r="T33" s="20"/>
      <c r="U33" s="20"/>
      <c r="V33" s="20"/>
      <c r="W33" s="20">
        <v>255458204</v>
      </c>
      <c r="X33" s="20">
        <v>1794306050</v>
      </c>
      <c r="Y33" s="20">
        <v>-1538847846</v>
      </c>
      <c r="Z33" s="21">
        <v>-85.762841071622091</v>
      </c>
      <c r="AA33" s="22">
        <v>590547009</v>
      </c>
    </row>
    <row r="34" spans="1:27" x14ac:dyDescent="0.25">
      <c r="A34" s="23" t="s">
        <v>62</v>
      </c>
      <c r="B34" s="17" t="s">
        <v>33</v>
      </c>
      <c r="C34" s="18">
        <v>10905627</v>
      </c>
      <c r="D34" s="18"/>
      <c r="E34" s="19">
        <v>234173</v>
      </c>
      <c r="F34" s="20">
        <v>9856150</v>
      </c>
      <c r="G34" s="20">
        <v>9240622</v>
      </c>
      <c r="H34" s="20">
        <v>-98337</v>
      </c>
      <c r="I34" s="20">
        <v>-1772833</v>
      </c>
      <c r="J34" s="20">
        <v>7369452</v>
      </c>
      <c r="K34" s="20">
        <v>906625</v>
      </c>
      <c r="L34" s="20">
        <v>2032900</v>
      </c>
      <c r="M34" s="20">
        <v>-3251736</v>
      </c>
      <c r="N34" s="20">
        <v>-312211</v>
      </c>
      <c r="O34" s="20">
        <v>-2207354</v>
      </c>
      <c r="P34" s="20">
        <v>-2894256</v>
      </c>
      <c r="Q34" s="20">
        <v>-1231729</v>
      </c>
      <c r="R34" s="20">
        <v>-6333339</v>
      </c>
      <c r="S34" s="20"/>
      <c r="T34" s="20"/>
      <c r="U34" s="20"/>
      <c r="V34" s="20"/>
      <c r="W34" s="20">
        <v>723902</v>
      </c>
      <c r="X34" s="20">
        <v>10912871</v>
      </c>
      <c r="Y34" s="20">
        <v>-10188969</v>
      </c>
      <c r="Z34" s="21">
        <v>-93.366530219224614</v>
      </c>
      <c r="AA34" s="22">
        <v>9856150</v>
      </c>
    </row>
    <row r="35" spans="1:27" x14ac:dyDescent="0.25">
      <c r="A35" s="23" t="s">
        <v>63</v>
      </c>
      <c r="B35" s="17" t="s">
        <v>33</v>
      </c>
      <c r="C35" s="18">
        <v>49592039</v>
      </c>
      <c r="D35" s="18"/>
      <c r="E35" s="19">
        <v>-1818328</v>
      </c>
      <c r="F35" s="20">
        <v>60126166</v>
      </c>
      <c r="G35" s="20">
        <v>48673487</v>
      </c>
      <c r="H35" s="20">
        <v>13430113</v>
      </c>
      <c r="I35" s="20">
        <v>497929</v>
      </c>
      <c r="J35" s="20">
        <v>62601529</v>
      </c>
      <c r="K35" s="20">
        <v>217780</v>
      </c>
      <c r="L35" s="20">
        <v>583745</v>
      </c>
      <c r="M35" s="20">
        <v>630894</v>
      </c>
      <c r="N35" s="20">
        <v>1432419</v>
      </c>
      <c r="O35" s="20">
        <v>475024</v>
      </c>
      <c r="P35" s="20">
        <v>427584</v>
      </c>
      <c r="Q35" s="20">
        <v>643843</v>
      </c>
      <c r="R35" s="20">
        <v>1546451</v>
      </c>
      <c r="S35" s="20"/>
      <c r="T35" s="20"/>
      <c r="U35" s="20"/>
      <c r="V35" s="20"/>
      <c r="W35" s="20">
        <v>65580399</v>
      </c>
      <c r="X35" s="20">
        <v>42111966</v>
      </c>
      <c r="Y35" s="20">
        <v>23468433</v>
      </c>
      <c r="Z35" s="21">
        <v>55.728656790803832</v>
      </c>
      <c r="AA35" s="22">
        <v>60126166</v>
      </c>
    </row>
    <row r="36" spans="1:27" x14ac:dyDescent="0.25">
      <c r="A36" s="23" t="s">
        <v>64</v>
      </c>
      <c r="B36" s="17" t="s">
        <v>33</v>
      </c>
      <c r="C36" s="18">
        <v>150861579</v>
      </c>
      <c r="D36" s="18"/>
      <c r="E36" s="19">
        <v>133272883</v>
      </c>
      <c r="F36" s="20">
        <v>75824374</v>
      </c>
      <c r="G36" s="20">
        <v>114538729</v>
      </c>
      <c r="H36" s="20">
        <v>-2095078</v>
      </c>
      <c r="I36" s="20">
        <v>-1215296</v>
      </c>
      <c r="J36" s="20">
        <v>111228355</v>
      </c>
      <c r="K36" s="20">
        <v>1094682</v>
      </c>
      <c r="L36" s="20">
        <v>779045</v>
      </c>
      <c r="M36" s="20">
        <v>1434137</v>
      </c>
      <c r="N36" s="20">
        <v>3307864</v>
      </c>
      <c r="O36" s="20">
        <v>1355982</v>
      </c>
      <c r="P36" s="20">
        <v>128958</v>
      </c>
      <c r="Q36" s="20">
        <v>2631137</v>
      </c>
      <c r="R36" s="20">
        <v>4116077</v>
      </c>
      <c r="S36" s="20"/>
      <c r="T36" s="20"/>
      <c r="U36" s="20"/>
      <c r="V36" s="20"/>
      <c r="W36" s="20">
        <v>118652296</v>
      </c>
      <c r="X36" s="20">
        <v>66355593</v>
      </c>
      <c r="Y36" s="20">
        <v>52296703</v>
      </c>
      <c r="Z36" s="21">
        <v>78.812803315615014</v>
      </c>
      <c r="AA36" s="22">
        <v>75824374</v>
      </c>
    </row>
    <row r="37" spans="1:27" x14ac:dyDescent="0.25">
      <c r="A37" s="23" t="s">
        <v>65</v>
      </c>
      <c r="B37" s="17" t="s">
        <v>33</v>
      </c>
      <c r="C37" s="18">
        <v>-278506</v>
      </c>
      <c r="D37" s="18"/>
      <c r="E37" s="19">
        <v>-600200</v>
      </c>
      <c r="F37" s="20">
        <v>-1200</v>
      </c>
      <c r="G37" s="20">
        <v>-284775</v>
      </c>
      <c r="H37" s="20">
        <v>-29836</v>
      </c>
      <c r="I37" s="20">
        <v>-16299</v>
      </c>
      <c r="J37" s="20">
        <v>-330910</v>
      </c>
      <c r="K37" s="20"/>
      <c r="L37" s="20"/>
      <c r="M37" s="20"/>
      <c r="N37" s="20"/>
      <c r="O37" s="20">
        <v>-18807</v>
      </c>
      <c r="P37" s="20">
        <v>-10219</v>
      </c>
      <c r="Q37" s="20">
        <v>-17101</v>
      </c>
      <c r="R37" s="20">
        <v>-46127</v>
      </c>
      <c r="S37" s="20"/>
      <c r="T37" s="20"/>
      <c r="U37" s="20"/>
      <c r="V37" s="20"/>
      <c r="W37" s="20">
        <v>-377037</v>
      </c>
      <c r="X37" s="20">
        <v>-1800</v>
      </c>
      <c r="Y37" s="20">
        <v>-375237</v>
      </c>
      <c r="Z37" s="21">
        <v>20846.5</v>
      </c>
      <c r="AA37" s="22">
        <v>-1200</v>
      </c>
    </row>
    <row r="38" spans="1:27" x14ac:dyDescent="0.25">
      <c r="A38" s="27" t="s">
        <v>66</v>
      </c>
      <c r="B38" s="28" t="s">
        <v>33</v>
      </c>
      <c r="C38" s="29">
        <f>SUM(C30:C37)</f>
        <v>866992385</v>
      </c>
      <c r="D38" s="29">
        <f t="shared" ref="D38:Y38" si="3">SUM(D30:D37)</f>
        <v>0</v>
      </c>
      <c r="E38" s="30">
        <f t="shared" si="3"/>
        <v>520078095</v>
      </c>
      <c r="F38" s="31">
        <f t="shared" si="3"/>
        <v>748757116</v>
      </c>
      <c r="G38" s="31">
        <f t="shared" si="3"/>
        <v>223408587</v>
      </c>
      <c r="H38" s="31">
        <f t="shared" si="3"/>
        <v>-176850539</v>
      </c>
      <c r="I38" s="31">
        <f t="shared" si="3"/>
        <v>197893914</v>
      </c>
      <c r="J38" s="31">
        <f t="shared" si="3"/>
        <v>244451962</v>
      </c>
      <c r="K38" s="31">
        <f t="shared" si="3"/>
        <v>32041752</v>
      </c>
      <c r="L38" s="31">
        <f t="shared" si="3"/>
        <v>27672380</v>
      </c>
      <c r="M38" s="31">
        <f t="shared" si="3"/>
        <v>-35258200</v>
      </c>
      <c r="N38" s="31">
        <f t="shared" si="3"/>
        <v>24455932</v>
      </c>
      <c r="O38" s="31">
        <f t="shared" si="3"/>
        <v>13130166</v>
      </c>
      <c r="P38" s="31">
        <f t="shared" si="3"/>
        <v>35109131</v>
      </c>
      <c r="Q38" s="31">
        <f t="shared" si="3"/>
        <v>20359293</v>
      </c>
      <c r="R38" s="31">
        <f t="shared" si="3"/>
        <v>68598590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337506484</v>
      </c>
      <c r="X38" s="31">
        <f t="shared" si="3"/>
        <v>1819194497</v>
      </c>
      <c r="Y38" s="31">
        <f t="shared" si="3"/>
        <v>-1481688013</v>
      </c>
      <c r="Z38" s="32">
        <f>+IF(X38&lt;&gt;0,+(Y38/X38)*100,0)</f>
        <v>-81.447476641086169</v>
      </c>
      <c r="AA38" s="33">
        <f>SUM(AA30:AA37)</f>
        <v>748757116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640681080</v>
      </c>
      <c r="D40" s="18"/>
      <c r="E40" s="19">
        <v>892560300</v>
      </c>
      <c r="F40" s="20">
        <v>893455095</v>
      </c>
      <c r="G40" s="20">
        <v>-1125240</v>
      </c>
      <c r="H40" s="20"/>
      <c r="I40" s="20"/>
      <c r="J40" s="20">
        <v>-1125240</v>
      </c>
      <c r="K40" s="20"/>
      <c r="L40" s="20">
        <v>786189</v>
      </c>
      <c r="M40" s="20">
        <v>-33374245</v>
      </c>
      <c r="N40" s="20">
        <v>-32588056</v>
      </c>
      <c r="O40" s="20">
        <v>-1191629</v>
      </c>
      <c r="P40" s="20">
        <v>-9270</v>
      </c>
      <c r="Q40" s="20">
        <v>-9270</v>
      </c>
      <c r="R40" s="20">
        <v>-1210169</v>
      </c>
      <c r="S40" s="20"/>
      <c r="T40" s="20"/>
      <c r="U40" s="20"/>
      <c r="V40" s="20"/>
      <c r="W40" s="20">
        <v>-34923465</v>
      </c>
      <c r="X40" s="20">
        <v>738831218</v>
      </c>
      <c r="Y40" s="20">
        <v>-773754683</v>
      </c>
      <c r="Z40" s="21">
        <v>-104.72685291974221</v>
      </c>
      <c r="AA40" s="22">
        <v>893455095</v>
      </c>
    </row>
    <row r="41" spans="1:27" x14ac:dyDescent="0.25">
      <c r="A41" s="23" t="s">
        <v>63</v>
      </c>
      <c r="B41" s="17" t="s">
        <v>33</v>
      </c>
      <c r="C41" s="18">
        <v>468940791</v>
      </c>
      <c r="D41" s="18"/>
      <c r="E41" s="19">
        <v>429063050</v>
      </c>
      <c r="F41" s="20">
        <v>435520503</v>
      </c>
      <c r="G41" s="20">
        <v>82909243</v>
      </c>
      <c r="H41" s="20">
        <v>16179110</v>
      </c>
      <c r="I41" s="20">
        <v>13000944</v>
      </c>
      <c r="J41" s="20">
        <v>112089297</v>
      </c>
      <c r="K41" s="20">
        <v>674042</v>
      </c>
      <c r="L41" s="20">
        <v>674042</v>
      </c>
      <c r="M41" s="20">
        <v>674042</v>
      </c>
      <c r="N41" s="20">
        <v>2022126</v>
      </c>
      <c r="O41" s="20">
        <v>674042</v>
      </c>
      <c r="P41" s="20">
        <v>674042</v>
      </c>
      <c r="Q41" s="20">
        <v>674042</v>
      </c>
      <c r="R41" s="20">
        <v>2022126</v>
      </c>
      <c r="S41" s="20"/>
      <c r="T41" s="20"/>
      <c r="U41" s="20"/>
      <c r="V41" s="20"/>
      <c r="W41" s="20">
        <v>116133549</v>
      </c>
      <c r="X41" s="20">
        <v>425250215</v>
      </c>
      <c r="Y41" s="20">
        <v>-309116666</v>
      </c>
      <c r="Z41" s="21">
        <v>-72.690537264043471</v>
      </c>
      <c r="AA41" s="22">
        <v>435520503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-3291100</v>
      </c>
      <c r="F43" s="20">
        <v>-16300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-11700</v>
      </c>
      <c r="Y43" s="20">
        <v>11700</v>
      </c>
      <c r="Z43" s="21">
        <v>-100</v>
      </c>
      <c r="AA43" s="22">
        <v>-16300</v>
      </c>
    </row>
    <row r="44" spans="1:27" x14ac:dyDescent="0.25">
      <c r="A44" s="27" t="s">
        <v>70</v>
      </c>
      <c r="B44" s="34" t="s">
        <v>33</v>
      </c>
      <c r="C44" s="29">
        <f>SUM(C40:C43)</f>
        <v>1109621871</v>
      </c>
      <c r="D44" s="29">
        <f t="shared" ref="D44:Y44" si="4">SUM(D40:D43)</f>
        <v>0</v>
      </c>
      <c r="E44" s="35">
        <f t="shared" si="4"/>
        <v>1318332250</v>
      </c>
      <c r="F44" s="36">
        <f t="shared" si="4"/>
        <v>1328959298</v>
      </c>
      <c r="G44" s="36">
        <f t="shared" si="4"/>
        <v>81784003</v>
      </c>
      <c r="H44" s="36">
        <f t="shared" si="4"/>
        <v>16179110</v>
      </c>
      <c r="I44" s="36">
        <f t="shared" si="4"/>
        <v>13000944</v>
      </c>
      <c r="J44" s="36">
        <f t="shared" si="4"/>
        <v>110964057</v>
      </c>
      <c r="K44" s="36">
        <f t="shared" si="4"/>
        <v>674042</v>
      </c>
      <c r="L44" s="36">
        <f t="shared" si="4"/>
        <v>1460231</v>
      </c>
      <c r="M44" s="36">
        <f t="shared" si="4"/>
        <v>-32700203</v>
      </c>
      <c r="N44" s="36">
        <f t="shared" si="4"/>
        <v>-30565930</v>
      </c>
      <c r="O44" s="36">
        <f t="shared" si="4"/>
        <v>-517587</v>
      </c>
      <c r="P44" s="36">
        <f t="shared" si="4"/>
        <v>664772</v>
      </c>
      <c r="Q44" s="36">
        <f t="shared" si="4"/>
        <v>664772</v>
      </c>
      <c r="R44" s="36">
        <f t="shared" si="4"/>
        <v>811957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81210084</v>
      </c>
      <c r="X44" s="36">
        <f t="shared" si="4"/>
        <v>1164069733</v>
      </c>
      <c r="Y44" s="36">
        <f t="shared" si="4"/>
        <v>-1082859649</v>
      </c>
      <c r="Z44" s="37">
        <f>+IF(X44&lt;&gt;0,+(Y44/X44)*100,0)</f>
        <v>-93.023606602096919</v>
      </c>
      <c r="AA44" s="38">
        <f>SUM(AA40:AA43)</f>
        <v>1328959298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1976614256</v>
      </c>
      <c r="D45" s="29">
        <f>+D38+D44</f>
        <v>0</v>
      </c>
      <c r="E45" s="30">
        <f t="shared" si="5"/>
        <v>1838410345</v>
      </c>
      <c r="F45" s="31">
        <f t="shared" si="5"/>
        <v>2077716414</v>
      </c>
      <c r="G45" s="31">
        <f t="shared" si="5"/>
        <v>305192590</v>
      </c>
      <c r="H45" s="31">
        <f t="shared" si="5"/>
        <v>-160671429</v>
      </c>
      <c r="I45" s="31">
        <f t="shared" si="5"/>
        <v>210894858</v>
      </c>
      <c r="J45" s="31">
        <f t="shared" si="5"/>
        <v>355416019</v>
      </c>
      <c r="K45" s="31">
        <f t="shared" si="5"/>
        <v>32715794</v>
      </c>
      <c r="L45" s="31">
        <f t="shared" si="5"/>
        <v>29132611</v>
      </c>
      <c r="M45" s="31">
        <f t="shared" si="5"/>
        <v>-67958403</v>
      </c>
      <c r="N45" s="31">
        <f t="shared" si="5"/>
        <v>-6109998</v>
      </c>
      <c r="O45" s="31">
        <f t="shared" si="5"/>
        <v>12612579</v>
      </c>
      <c r="P45" s="31">
        <f t="shared" si="5"/>
        <v>35773903</v>
      </c>
      <c r="Q45" s="31">
        <f t="shared" si="5"/>
        <v>21024065</v>
      </c>
      <c r="R45" s="31">
        <f t="shared" si="5"/>
        <v>69410547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418716568</v>
      </c>
      <c r="X45" s="31">
        <f t="shared" si="5"/>
        <v>2983264230</v>
      </c>
      <c r="Y45" s="31">
        <f t="shared" si="5"/>
        <v>-2564547662</v>
      </c>
      <c r="Z45" s="32">
        <f>+IF(X45&lt;&gt;0,+(Y45/X45)*100,0)</f>
        <v>-85.964482670044944</v>
      </c>
      <c r="AA45" s="33">
        <f>+AA38+AA44</f>
        <v>2077716414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-2209056033</v>
      </c>
      <c r="D46" s="42">
        <f t="shared" si="6"/>
        <v>0</v>
      </c>
      <c r="E46" s="43">
        <f t="shared" si="6"/>
        <v>-762874920</v>
      </c>
      <c r="F46" s="44">
        <f t="shared" si="6"/>
        <v>-843175817</v>
      </c>
      <c r="G46" s="44">
        <f t="shared" si="6"/>
        <v>1691325666</v>
      </c>
      <c r="H46" s="44">
        <f t="shared" si="6"/>
        <v>225192569</v>
      </c>
      <c r="I46" s="44">
        <f t="shared" si="6"/>
        <v>-59996441</v>
      </c>
      <c r="J46" s="44">
        <f t="shared" si="6"/>
        <v>1856521794</v>
      </c>
      <c r="K46" s="44">
        <f t="shared" si="6"/>
        <v>8889526</v>
      </c>
      <c r="L46" s="44">
        <f t="shared" si="6"/>
        <v>-36462183</v>
      </c>
      <c r="M46" s="44">
        <f t="shared" si="6"/>
        <v>327640097</v>
      </c>
      <c r="N46" s="44">
        <f t="shared" si="6"/>
        <v>300067440</v>
      </c>
      <c r="O46" s="44">
        <f t="shared" si="6"/>
        <v>-122996685</v>
      </c>
      <c r="P46" s="44">
        <f t="shared" si="6"/>
        <v>106018563</v>
      </c>
      <c r="Q46" s="44">
        <f t="shared" si="6"/>
        <v>38787013</v>
      </c>
      <c r="R46" s="44">
        <f t="shared" si="6"/>
        <v>21808891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2178398125</v>
      </c>
      <c r="X46" s="44">
        <f t="shared" si="6"/>
        <v>-2557606806</v>
      </c>
      <c r="Y46" s="44">
        <f t="shared" si="6"/>
        <v>4736004931</v>
      </c>
      <c r="Z46" s="45">
        <f>+IF(X46&lt;&gt;0,+(Y46/X46)*100,0)</f>
        <v>-185.17330028562645</v>
      </c>
      <c r="AA46" s="46">
        <f>+AA27-AA45</f>
        <v>-843175817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-3197414826</v>
      </c>
      <c r="D48" s="18"/>
      <c r="E48" s="19">
        <v>-385865919</v>
      </c>
      <c r="F48" s="20">
        <v>-1053632064</v>
      </c>
      <c r="G48" s="20">
        <v>-179967249</v>
      </c>
      <c r="H48" s="20">
        <v>-110162731</v>
      </c>
      <c r="I48" s="20">
        <v>255623390</v>
      </c>
      <c r="J48" s="20">
        <v>-34506590</v>
      </c>
      <c r="K48" s="20">
        <v>-82820635</v>
      </c>
      <c r="L48" s="20">
        <v>-102966234</v>
      </c>
      <c r="M48" s="20">
        <v>260123094</v>
      </c>
      <c r="N48" s="20">
        <v>74336225</v>
      </c>
      <c r="O48" s="20">
        <v>-162444770</v>
      </c>
      <c r="P48" s="20">
        <v>66627260</v>
      </c>
      <c r="Q48" s="20">
        <v>6814479</v>
      </c>
      <c r="R48" s="20">
        <v>-89003031</v>
      </c>
      <c r="S48" s="20"/>
      <c r="T48" s="20"/>
      <c r="U48" s="20"/>
      <c r="V48" s="20"/>
      <c r="W48" s="20">
        <v>-49173396</v>
      </c>
      <c r="X48" s="20">
        <v>841062821</v>
      </c>
      <c r="Y48" s="20">
        <v>-890236217</v>
      </c>
      <c r="Z48" s="47">
        <v>-105.84657825458676</v>
      </c>
      <c r="AA48" s="22">
        <v>-1053632064</v>
      </c>
    </row>
    <row r="49" spans="1:27" x14ac:dyDescent="0.25">
      <c r="A49" s="23" t="s">
        <v>75</v>
      </c>
      <c r="B49" s="17" t="s">
        <v>33</v>
      </c>
      <c r="C49" s="18">
        <v>61654385</v>
      </c>
      <c r="D49" s="18"/>
      <c r="E49" s="19">
        <v>36241270</v>
      </c>
      <c r="F49" s="20">
        <v>36241270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36241270</v>
      </c>
      <c r="Y49" s="20">
        <v>-36241270</v>
      </c>
      <c r="Z49" s="47">
        <v>-100</v>
      </c>
      <c r="AA49" s="22">
        <v>36241270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-3135760441</v>
      </c>
      <c r="D51" s="50">
        <f t="shared" ref="D51:Y51" si="7">SUM(D48:D50)</f>
        <v>0</v>
      </c>
      <c r="E51" s="51">
        <f t="shared" si="7"/>
        <v>-349624649</v>
      </c>
      <c r="F51" s="52">
        <f t="shared" si="7"/>
        <v>-1017390794</v>
      </c>
      <c r="G51" s="52">
        <f t="shared" si="7"/>
        <v>-179967249</v>
      </c>
      <c r="H51" s="52">
        <f t="shared" si="7"/>
        <v>-110162731</v>
      </c>
      <c r="I51" s="52">
        <f t="shared" si="7"/>
        <v>255623390</v>
      </c>
      <c r="J51" s="52">
        <f t="shared" si="7"/>
        <v>-34506590</v>
      </c>
      <c r="K51" s="52">
        <f t="shared" si="7"/>
        <v>-82820635</v>
      </c>
      <c r="L51" s="52">
        <f t="shared" si="7"/>
        <v>-102966234</v>
      </c>
      <c r="M51" s="52">
        <f t="shared" si="7"/>
        <v>260123094</v>
      </c>
      <c r="N51" s="52">
        <f t="shared" si="7"/>
        <v>74336225</v>
      </c>
      <c r="O51" s="52">
        <f t="shared" si="7"/>
        <v>-162444770</v>
      </c>
      <c r="P51" s="52">
        <f t="shared" si="7"/>
        <v>66627260</v>
      </c>
      <c r="Q51" s="52">
        <f t="shared" si="7"/>
        <v>6814479</v>
      </c>
      <c r="R51" s="52">
        <f t="shared" si="7"/>
        <v>-89003031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-49173396</v>
      </c>
      <c r="X51" s="52">
        <f t="shared" si="7"/>
        <v>877304091</v>
      </c>
      <c r="Y51" s="52">
        <f t="shared" si="7"/>
        <v>-926477487</v>
      </c>
      <c r="Z51" s="53">
        <f>+IF(X51&lt;&gt;0,+(Y51/X51)*100,0)</f>
        <v>-105.60505718649384</v>
      </c>
      <c r="AA51" s="54">
        <f>SUM(AA48:AA50)</f>
        <v>-1017390794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9B41DA-B74A-4AEC-8BD6-685EE020959C}"/>
</file>

<file path=customXml/itemProps2.xml><?xml version="1.0" encoding="utf-8"?>
<ds:datastoreItem xmlns:ds="http://schemas.openxmlformats.org/officeDocument/2006/customXml" ds:itemID="{7A4B476C-29E6-4951-9ACA-308A4E3F357B}"/>
</file>

<file path=customXml/itemProps3.xml><?xml version="1.0" encoding="utf-8"?>
<ds:datastoreItem xmlns:ds="http://schemas.openxmlformats.org/officeDocument/2006/customXml" ds:itemID="{5247FAD8-FF4B-4D33-B914-FF4BA410B0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2026-05-13T15:03:09Z</dcterms:created>
  <dcterms:modified xsi:type="dcterms:W3CDTF">2026-05-13T15:04:05Z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